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480" windowHeight="11520" tabRatio="579" firstSheet="1" activeTab="2"/>
  </bookViews>
  <sheets>
    <sheet name="фонд начисленной заработной пла" sheetId="1" r:id="rId1"/>
    <sheet name="среднесписочная численность" sheetId="2" r:id="rId2"/>
    <sheet name="среднемесячная заработная плата" sheetId="3" r:id="rId3"/>
    <sheet name="помощь" sheetId="4" r:id="rId4"/>
  </sheets>
  <definedNames>
    <definedName name="_xlnm._FilterDatabase" localSheetId="0" hidden="1">'фонд начисленной заработной пла'!$A$16:$T$52</definedName>
    <definedName name="_xlnm.Print_Titles" localSheetId="2">'среднемесячная заработная плата'!$6:$7</definedName>
    <definedName name="_xlnm.Print_Titles" localSheetId="1">'среднесписочная численность'!$6:$7</definedName>
    <definedName name="_xlnm.Print_Titles" localSheetId="0">'фонд начисленной заработной пла'!$6:$7</definedName>
    <definedName name="_xlnm.Print_Area" localSheetId="2">'среднемесячная заработная плата'!$A$1:$O$140</definedName>
    <definedName name="_xlnm.Print_Area" localSheetId="1">'среднесписочная численность'!$A$1:$O$48</definedName>
    <definedName name="_xlnm.Print_Area" localSheetId="0">'фонд начисленной заработной пла'!$A$1:$O$76</definedName>
  </definedNames>
  <calcPr calcId="124519"/>
</workbook>
</file>

<file path=xl/calcChain.xml><?xml version="1.0" encoding="utf-8"?>
<calcChain xmlns="http://schemas.openxmlformats.org/spreadsheetml/2006/main">
  <c r="B35" i="2"/>
  <c r="G48"/>
  <c r="D50" i="1"/>
  <c r="D51"/>
  <c r="O44"/>
  <c r="F140" i="3"/>
  <c r="E140"/>
  <c r="F128"/>
  <c r="F129"/>
  <c r="F131"/>
  <c r="F132"/>
  <c r="F134"/>
  <c r="F135"/>
  <c r="E128"/>
  <c r="E129"/>
  <c r="E131"/>
  <c r="E132"/>
  <c r="E134"/>
  <c r="E135"/>
  <c r="F123"/>
  <c r="F124"/>
  <c r="E123"/>
  <c r="E124"/>
  <c r="F122"/>
  <c r="E122"/>
  <c r="F18"/>
  <c r="E18"/>
  <c r="B29" i="2" l="1"/>
  <c r="C20" i="1"/>
  <c r="B49"/>
  <c r="B37"/>
  <c r="B32"/>
  <c r="F119" i="3"/>
  <c r="F118"/>
  <c r="F117"/>
  <c r="F115"/>
  <c r="F114"/>
  <c r="F113"/>
  <c r="F111"/>
  <c r="F110"/>
  <c r="F109"/>
  <c r="F107"/>
  <c r="F106"/>
  <c r="F105"/>
  <c r="F103"/>
  <c r="F102"/>
  <c r="F101"/>
  <c r="F99"/>
  <c r="F98"/>
  <c r="F96"/>
  <c r="F95"/>
  <c r="F93"/>
  <c r="F92"/>
  <c r="F90"/>
  <c r="F89"/>
  <c r="F87"/>
  <c r="F86"/>
  <c r="F84"/>
  <c r="F83"/>
  <c r="F81"/>
  <c r="F80"/>
  <c r="F78"/>
  <c r="F77"/>
  <c r="F75"/>
  <c r="F74"/>
  <c r="F72"/>
  <c r="F71"/>
  <c r="F69"/>
  <c r="F68"/>
  <c r="F66"/>
  <c r="F65"/>
  <c r="F63"/>
  <c r="F62"/>
  <c r="F60"/>
  <c r="F59"/>
  <c r="F57"/>
  <c r="F56"/>
  <c r="F54"/>
  <c r="F53"/>
  <c r="F51"/>
  <c r="F50"/>
  <c r="F48"/>
  <c r="F47"/>
  <c r="F45"/>
  <c r="F44"/>
  <c r="F42"/>
  <c r="F41"/>
  <c r="F39"/>
  <c r="F38"/>
  <c r="F36"/>
  <c r="F35"/>
  <c r="F33"/>
  <c r="F32"/>
  <c r="F31"/>
  <c r="F30"/>
  <c r="F29"/>
  <c r="F27"/>
  <c r="F26"/>
  <c r="F22"/>
  <c r="F21"/>
  <c r="F19"/>
  <c r="F17"/>
  <c r="E119"/>
  <c r="E118"/>
  <c r="E117"/>
  <c r="E115"/>
  <c r="E114"/>
  <c r="E113"/>
  <c r="E111"/>
  <c r="E110"/>
  <c r="E109"/>
  <c r="E107"/>
  <c r="E106"/>
  <c r="E105"/>
  <c r="E103"/>
  <c r="E102"/>
  <c r="E101"/>
  <c r="E99"/>
  <c r="E98"/>
  <c r="E96"/>
  <c r="E95"/>
  <c r="E93"/>
  <c r="E92"/>
  <c r="E90"/>
  <c r="E89"/>
  <c r="E87"/>
  <c r="E86"/>
  <c r="E84"/>
  <c r="E83"/>
  <c r="E81"/>
  <c r="E80"/>
  <c r="E78"/>
  <c r="E77"/>
  <c r="E75"/>
  <c r="E74"/>
  <c r="E72"/>
  <c r="E71"/>
  <c r="E69"/>
  <c r="E68"/>
  <c r="E66"/>
  <c r="E65"/>
  <c r="E63"/>
  <c r="E62"/>
  <c r="E60"/>
  <c r="E59"/>
  <c r="E57"/>
  <c r="E56"/>
  <c r="E54"/>
  <c r="E53"/>
  <c r="E51"/>
  <c r="E50"/>
  <c r="E48"/>
  <c r="E47"/>
  <c r="E45"/>
  <c r="E44"/>
  <c r="E42"/>
  <c r="E41"/>
  <c r="E39"/>
  <c r="E38"/>
  <c r="E36"/>
  <c r="E35"/>
  <c r="E33"/>
  <c r="E32"/>
  <c r="E31"/>
  <c r="E30"/>
  <c r="E29"/>
  <c r="E27"/>
  <c r="E26"/>
  <c r="E22"/>
  <c r="E21"/>
  <c r="E19"/>
  <c r="E17"/>
  <c r="A135"/>
  <c r="A134"/>
  <c r="A132"/>
  <c r="A131"/>
  <c r="A129"/>
  <c r="A128"/>
  <c r="A124"/>
  <c r="A123"/>
  <c r="A122"/>
  <c r="A119"/>
  <c r="A118"/>
  <c r="A117"/>
  <c r="A115"/>
  <c r="A114"/>
  <c r="A113"/>
  <c r="A111"/>
  <c r="A110"/>
  <c r="A109"/>
  <c r="A107"/>
  <c r="A106"/>
  <c r="A105"/>
  <c r="A103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6"/>
  <c r="A22"/>
  <c r="A21"/>
  <c r="A19"/>
  <c r="A18"/>
  <c r="A17"/>
  <c r="A43" i="2"/>
  <c r="A42"/>
  <c r="A40"/>
  <c r="A39"/>
  <c r="A37"/>
  <c r="A36"/>
  <c r="A32"/>
  <c r="A31"/>
  <c r="A30"/>
  <c r="A27"/>
  <c r="A26"/>
  <c r="A25"/>
  <c r="A23"/>
  <c r="A22"/>
  <c r="A21"/>
  <c r="A19"/>
  <c r="A18"/>
  <c r="A17"/>
  <c r="N19" i="3" l="1"/>
  <c r="L19"/>
  <c r="J19"/>
  <c r="H19"/>
  <c r="G19"/>
  <c r="C19"/>
  <c r="I19" s="1"/>
  <c r="B19"/>
  <c r="N18"/>
  <c r="L18"/>
  <c r="J18"/>
  <c r="H18"/>
  <c r="G18"/>
  <c r="C18"/>
  <c r="I18" s="1"/>
  <c r="B18"/>
  <c r="N17"/>
  <c r="L17"/>
  <c r="J17"/>
  <c r="H17"/>
  <c r="G17"/>
  <c r="C17"/>
  <c r="B17"/>
  <c r="N22"/>
  <c r="L22"/>
  <c r="J22"/>
  <c r="H22"/>
  <c r="G22"/>
  <c r="C22"/>
  <c r="B22"/>
  <c r="N21"/>
  <c r="L21"/>
  <c r="J21"/>
  <c r="H21"/>
  <c r="G21"/>
  <c r="C21"/>
  <c r="B21"/>
  <c r="N27"/>
  <c r="L27"/>
  <c r="J27"/>
  <c r="H27"/>
  <c r="G27"/>
  <c r="C27"/>
  <c r="B27"/>
  <c r="N26"/>
  <c r="L26"/>
  <c r="J26"/>
  <c r="H26"/>
  <c r="G26"/>
  <c r="C26"/>
  <c r="B26"/>
  <c r="N30"/>
  <c r="L30"/>
  <c r="J30"/>
  <c r="H30"/>
  <c r="G30"/>
  <c r="C30"/>
  <c r="B30"/>
  <c r="N29"/>
  <c r="L29"/>
  <c r="J29"/>
  <c r="H29"/>
  <c r="G29"/>
  <c r="C29"/>
  <c r="B29"/>
  <c r="N33"/>
  <c r="L33"/>
  <c r="J33"/>
  <c r="H33"/>
  <c r="G33"/>
  <c r="C33"/>
  <c r="B33"/>
  <c r="N32"/>
  <c r="L32"/>
  <c r="J32"/>
  <c r="H32"/>
  <c r="G32"/>
  <c r="C32"/>
  <c r="I32" s="1"/>
  <c r="B32"/>
  <c r="G31"/>
  <c r="N36"/>
  <c r="L36"/>
  <c r="J36"/>
  <c r="H36"/>
  <c r="G36"/>
  <c r="C36"/>
  <c r="B36"/>
  <c r="N35"/>
  <c r="L35"/>
  <c r="J35"/>
  <c r="H35"/>
  <c r="G35"/>
  <c r="C35"/>
  <c r="B35"/>
  <c r="N39"/>
  <c r="L39"/>
  <c r="J39"/>
  <c r="H39"/>
  <c r="G39"/>
  <c r="C39"/>
  <c r="B39"/>
  <c r="N38"/>
  <c r="L38"/>
  <c r="J38"/>
  <c r="H38"/>
  <c r="G38"/>
  <c r="C38"/>
  <c r="B38"/>
  <c r="N42"/>
  <c r="L42"/>
  <c r="J42"/>
  <c r="H42"/>
  <c r="G42"/>
  <c r="C42"/>
  <c r="B42"/>
  <c r="N41"/>
  <c r="L41"/>
  <c r="J41"/>
  <c r="H41"/>
  <c r="G41"/>
  <c r="C41"/>
  <c r="B41"/>
  <c r="N45"/>
  <c r="L45"/>
  <c r="J45"/>
  <c r="H45"/>
  <c r="G45"/>
  <c r="C45"/>
  <c r="B45"/>
  <c r="N44"/>
  <c r="L44"/>
  <c r="J44"/>
  <c r="H44"/>
  <c r="G44"/>
  <c r="C44"/>
  <c r="B44"/>
  <c r="N48"/>
  <c r="L48"/>
  <c r="J48"/>
  <c r="H48"/>
  <c r="G48"/>
  <c r="C48"/>
  <c r="B48"/>
  <c r="N47"/>
  <c r="L47"/>
  <c r="J47"/>
  <c r="H47"/>
  <c r="G47"/>
  <c r="C47"/>
  <c r="B47"/>
  <c r="N51"/>
  <c r="L51"/>
  <c r="J51"/>
  <c r="H51"/>
  <c r="G51"/>
  <c r="C51"/>
  <c r="B51"/>
  <c r="N50"/>
  <c r="L50"/>
  <c r="J50"/>
  <c r="H50"/>
  <c r="G50"/>
  <c r="C50"/>
  <c r="I50" s="1"/>
  <c r="B50"/>
  <c r="N54"/>
  <c r="L54"/>
  <c r="J54"/>
  <c r="H54"/>
  <c r="G54"/>
  <c r="C54"/>
  <c r="B54"/>
  <c r="N53"/>
  <c r="L53"/>
  <c r="J53"/>
  <c r="H53"/>
  <c r="G53"/>
  <c r="C53"/>
  <c r="B53"/>
  <c r="N57"/>
  <c r="L57"/>
  <c r="J57"/>
  <c r="H57"/>
  <c r="G57"/>
  <c r="C57"/>
  <c r="B57"/>
  <c r="N56"/>
  <c r="L56"/>
  <c r="J56"/>
  <c r="H56"/>
  <c r="G56"/>
  <c r="C56"/>
  <c r="B56"/>
  <c r="N60"/>
  <c r="L60"/>
  <c r="J60"/>
  <c r="H60"/>
  <c r="G60"/>
  <c r="C60"/>
  <c r="B60"/>
  <c r="N59"/>
  <c r="L59"/>
  <c r="J59"/>
  <c r="H59"/>
  <c r="G59"/>
  <c r="C59"/>
  <c r="B59"/>
  <c r="N63"/>
  <c r="L63"/>
  <c r="J63"/>
  <c r="H63"/>
  <c r="G63"/>
  <c r="C63"/>
  <c r="B63"/>
  <c r="N62"/>
  <c r="L62"/>
  <c r="J62"/>
  <c r="H62"/>
  <c r="G62"/>
  <c r="C62"/>
  <c r="I62" s="1"/>
  <c r="B62"/>
  <c r="N66"/>
  <c r="L66"/>
  <c r="J66"/>
  <c r="H66"/>
  <c r="G66"/>
  <c r="C66"/>
  <c r="B66"/>
  <c r="N65"/>
  <c r="L65"/>
  <c r="J65"/>
  <c r="H65"/>
  <c r="G65"/>
  <c r="C65"/>
  <c r="B65"/>
  <c r="N69"/>
  <c r="L69"/>
  <c r="J69"/>
  <c r="H69"/>
  <c r="G69"/>
  <c r="C69"/>
  <c r="B69"/>
  <c r="N68"/>
  <c r="L68"/>
  <c r="J68"/>
  <c r="H68"/>
  <c r="G68"/>
  <c r="C68"/>
  <c r="B68"/>
  <c r="N72"/>
  <c r="L72"/>
  <c r="J72"/>
  <c r="H72"/>
  <c r="G72"/>
  <c r="C72"/>
  <c r="B72"/>
  <c r="N71"/>
  <c r="L71"/>
  <c r="J71"/>
  <c r="H71"/>
  <c r="G71"/>
  <c r="C71"/>
  <c r="I71" s="1"/>
  <c r="B71"/>
  <c r="N75"/>
  <c r="L75"/>
  <c r="J75"/>
  <c r="H75"/>
  <c r="G75"/>
  <c r="C75"/>
  <c r="B75"/>
  <c r="N74"/>
  <c r="L74"/>
  <c r="J74"/>
  <c r="H74"/>
  <c r="G74"/>
  <c r="C74"/>
  <c r="B74"/>
  <c r="N78"/>
  <c r="L78"/>
  <c r="J78"/>
  <c r="H78"/>
  <c r="G78"/>
  <c r="C78"/>
  <c r="B78"/>
  <c r="N77"/>
  <c r="L77"/>
  <c r="J77"/>
  <c r="H77"/>
  <c r="G77"/>
  <c r="C77"/>
  <c r="B77"/>
  <c r="N81"/>
  <c r="L81"/>
  <c r="J81"/>
  <c r="H81"/>
  <c r="G81"/>
  <c r="C81"/>
  <c r="B81"/>
  <c r="N80"/>
  <c r="L80"/>
  <c r="J80"/>
  <c r="H80"/>
  <c r="G80"/>
  <c r="C80"/>
  <c r="B80"/>
  <c r="N84"/>
  <c r="L84"/>
  <c r="J84"/>
  <c r="H84"/>
  <c r="G84"/>
  <c r="C84"/>
  <c r="B84"/>
  <c r="N83"/>
  <c r="L83"/>
  <c r="J83"/>
  <c r="H83"/>
  <c r="G83"/>
  <c r="C83"/>
  <c r="B83"/>
  <c r="N87"/>
  <c r="L87"/>
  <c r="J87"/>
  <c r="H87"/>
  <c r="G87"/>
  <c r="C87"/>
  <c r="B87"/>
  <c r="N86"/>
  <c r="L86"/>
  <c r="J86"/>
  <c r="H86"/>
  <c r="G86"/>
  <c r="C86"/>
  <c r="B86"/>
  <c r="N90"/>
  <c r="L90"/>
  <c r="J90"/>
  <c r="H90"/>
  <c r="G90"/>
  <c r="C90"/>
  <c r="B90"/>
  <c r="N89"/>
  <c r="L89"/>
  <c r="J89"/>
  <c r="H89"/>
  <c r="G89"/>
  <c r="C89"/>
  <c r="I89" s="1"/>
  <c r="B89"/>
  <c r="N93"/>
  <c r="L93"/>
  <c r="J93"/>
  <c r="H93"/>
  <c r="G93"/>
  <c r="C93"/>
  <c r="B93"/>
  <c r="N92"/>
  <c r="L92"/>
  <c r="J92"/>
  <c r="H92"/>
  <c r="G92"/>
  <c r="C92"/>
  <c r="B92"/>
  <c r="N99"/>
  <c r="L99"/>
  <c r="J99"/>
  <c r="H99"/>
  <c r="G99"/>
  <c r="C99"/>
  <c r="B99"/>
  <c r="N98"/>
  <c r="L98"/>
  <c r="J98"/>
  <c r="H98"/>
  <c r="G98"/>
  <c r="C98"/>
  <c r="B98"/>
  <c r="N103"/>
  <c r="L103"/>
  <c r="J103"/>
  <c r="H103"/>
  <c r="G103"/>
  <c r="C103"/>
  <c r="B103"/>
  <c r="N102"/>
  <c r="L102"/>
  <c r="J102"/>
  <c r="H102"/>
  <c r="G102"/>
  <c r="C102"/>
  <c r="B102"/>
  <c r="N101"/>
  <c r="L101"/>
  <c r="J101"/>
  <c r="H101"/>
  <c r="G101"/>
  <c r="C101"/>
  <c r="I101" s="1"/>
  <c r="B101"/>
  <c r="N107"/>
  <c r="L107"/>
  <c r="J107"/>
  <c r="H107"/>
  <c r="G107"/>
  <c r="C107"/>
  <c r="B107"/>
  <c r="N106"/>
  <c r="L106"/>
  <c r="J106"/>
  <c r="H106"/>
  <c r="G106"/>
  <c r="C106"/>
  <c r="B106"/>
  <c r="N105"/>
  <c r="L105"/>
  <c r="J105"/>
  <c r="H105"/>
  <c r="G105"/>
  <c r="C105"/>
  <c r="B105"/>
  <c r="N111"/>
  <c r="L111"/>
  <c r="J111"/>
  <c r="H111"/>
  <c r="G111"/>
  <c r="C111"/>
  <c r="B111"/>
  <c r="N110"/>
  <c r="L110"/>
  <c r="J110"/>
  <c r="H110"/>
  <c r="G110"/>
  <c r="C110"/>
  <c r="I110" s="1"/>
  <c r="B110"/>
  <c r="N109"/>
  <c r="L109"/>
  <c r="J109"/>
  <c r="H109"/>
  <c r="G109"/>
  <c r="C109"/>
  <c r="B109"/>
  <c r="N115"/>
  <c r="L115"/>
  <c r="J115"/>
  <c r="H115"/>
  <c r="G115"/>
  <c r="C115"/>
  <c r="B115"/>
  <c r="N114"/>
  <c r="L114"/>
  <c r="J114"/>
  <c r="H114"/>
  <c r="G114"/>
  <c r="C114"/>
  <c r="B114"/>
  <c r="N113"/>
  <c r="L113"/>
  <c r="J113"/>
  <c r="H113"/>
  <c r="G113"/>
  <c r="C113"/>
  <c r="B113"/>
  <c r="N119"/>
  <c r="L119"/>
  <c r="J119"/>
  <c r="H119"/>
  <c r="G119"/>
  <c r="C119"/>
  <c r="I119" s="1"/>
  <c r="B119"/>
  <c r="N118"/>
  <c r="L118"/>
  <c r="J118"/>
  <c r="H118"/>
  <c r="G118"/>
  <c r="C118"/>
  <c r="B118"/>
  <c r="N117"/>
  <c r="L117"/>
  <c r="J117"/>
  <c r="H117"/>
  <c r="G117"/>
  <c r="C117"/>
  <c r="B117"/>
  <c r="N124"/>
  <c r="L124"/>
  <c r="J124"/>
  <c r="H124"/>
  <c r="G124"/>
  <c r="C124"/>
  <c r="B124"/>
  <c r="N123"/>
  <c r="L123"/>
  <c r="J123"/>
  <c r="H123"/>
  <c r="G123"/>
  <c r="C123"/>
  <c r="B123"/>
  <c r="N122"/>
  <c r="L122"/>
  <c r="J122"/>
  <c r="H122"/>
  <c r="G122"/>
  <c r="C122"/>
  <c r="B122"/>
  <c r="N96"/>
  <c r="L96"/>
  <c r="J96"/>
  <c r="H96"/>
  <c r="G96"/>
  <c r="C96"/>
  <c r="B96"/>
  <c r="N95"/>
  <c r="L95"/>
  <c r="J95"/>
  <c r="H95"/>
  <c r="G95"/>
  <c r="C95"/>
  <c r="B95"/>
  <c r="N129"/>
  <c r="L129"/>
  <c r="J129"/>
  <c r="H129"/>
  <c r="G129"/>
  <c r="C129"/>
  <c r="B129"/>
  <c r="N128"/>
  <c r="L128"/>
  <c r="J128"/>
  <c r="H128"/>
  <c r="G128"/>
  <c r="C128"/>
  <c r="B128"/>
  <c r="N132"/>
  <c r="L132"/>
  <c r="J132"/>
  <c r="H132"/>
  <c r="G132"/>
  <c r="C132"/>
  <c r="B132"/>
  <c r="N131"/>
  <c r="L131"/>
  <c r="J131"/>
  <c r="H131"/>
  <c r="G131"/>
  <c r="C131"/>
  <c r="B131"/>
  <c r="N135"/>
  <c r="L135"/>
  <c r="J135"/>
  <c r="H135"/>
  <c r="G135"/>
  <c r="C135"/>
  <c r="B135"/>
  <c r="N134"/>
  <c r="L134"/>
  <c r="J134"/>
  <c r="H134"/>
  <c r="G134"/>
  <c r="C134"/>
  <c r="B134"/>
  <c r="A140"/>
  <c r="A48" i="2"/>
  <c r="K36"/>
  <c r="N34" i="3"/>
  <c r="L34"/>
  <c r="J34"/>
  <c r="H34"/>
  <c r="F34"/>
  <c r="E34"/>
  <c r="D21" l="1"/>
  <c r="M21"/>
  <c r="D44"/>
  <c r="D38"/>
  <c r="M119"/>
  <c r="D98"/>
  <c r="O135"/>
  <c r="M132"/>
  <c r="O129"/>
  <c r="M96"/>
  <c r="O123"/>
  <c r="K124"/>
  <c r="O124"/>
  <c r="D83"/>
  <c r="D74"/>
  <c r="M69"/>
  <c r="O69"/>
  <c r="O57"/>
  <c r="G34"/>
  <c r="O34"/>
  <c r="D114"/>
  <c r="M114"/>
  <c r="K110"/>
  <c r="D111"/>
  <c r="K111"/>
  <c r="D106"/>
  <c r="M106"/>
  <c r="D86"/>
  <c r="O80"/>
  <c r="D81"/>
  <c r="M71"/>
  <c r="O72"/>
  <c r="D59"/>
  <c r="D53"/>
  <c r="D47"/>
  <c r="K33"/>
  <c r="O33"/>
  <c r="I135"/>
  <c r="I129"/>
  <c r="I123"/>
  <c r="O118"/>
  <c r="D113"/>
  <c r="K113"/>
  <c r="D115"/>
  <c r="M115"/>
  <c r="O111"/>
  <c r="D107"/>
  <c r="M107"/>
  <c r="D102"/>
  <c r="D92"/>
  <c r="K89"/>
  <c r="O89"/>
  <c r="O90"/>
  <c r="K87"/>
  <c r="O87"/>
  <c r="D77"/>
  <c r="I27"/>
  <c r="K78"/>
  <c r="O78"/>
  <c r="D68"/>
  <c r="D65"/>
  <c r="M62"/>
  <c r="O63"/>
  <c r="O60"/>
  <c r="D56"/>
  <c r="K54"/>
  <c r="O54"/>
  <c r="M50"/>
  <c r="O51"/>
  <c r="K48"/>
  <c r="O48"/>
  <c r="D41"/>
  <c r="D35"/>
  <c r="D29"/>
  <c r="K22"/>
  <c r="D117"/>
  <c r="O114"/>
  <c r="I115"/>
  <c r="O106"/>
  <c r="I107"/>
  <c r="I103"/>
  <c r="I99"/>
  <c r="I93"/>
  <c r="I90"/>
  <c r="I84"/>
  <c r="I75"/>
  <c r="I66"/>
  <c r="I45"/>
  <c r="I42"/>
  <c r="I39"/>
  <c r="I36"/>
  <c r="K32"/>
  <c r="O32"/>
  <c r="I33"/>
  <c r="M29"/>
  <c r="O30"/>
  <c r="K26"/>
  <c r="D27"/>
  <c r="M22"/>
  <c r="I134"/>
  <c r="M134"/>
  <c r="D135"/>
  <c r="D132"/>
  <c r="O132"/>
  <c r="D129"/>
  <c r="O95"/>
  <c r="D96"/>
  <c r="K96"/>
  <c r="I122"/>
  <c r="D123"/>
  <c r="D124"/>
  <c r="M124"/>
  <c r="D118"/>
  <c r="K118"/>
  <c r="D119"/>
  <c r="M113"/>
  <c r="O115"/>
  <c r="D109"/>
  <c r="D110"/>
  <c r="M110"/>
  <c r="I105"/>
  <c r="O107"/>
  <c r="M102"/>
  <c r="O103"/>
  <c r="M98"/>
  <c r="O99"/>
  <c r="M92"/>
  <c r="O93"/>
  <c r="D89"/>
  <c r="K90"/>
  <c r="I86"/>
  <c r="K86"/>
  <c r="O86"/>
  <c r="I87"/>
  <c r="M83"/>
  <c r="O84"/>
  <c r="I80"/>
  <c r="M81"/>
  <c r="I77"/>
  <c r="K77"/>
  <c r="O77"/>
  <c r="I78"/>
  <c r="M74"/>
  <c r="O75"/>
  <c r="D71"/>
  <c r="M72"/>
  <c r="I68"/>
  <c r="M68"/>
  <c r="M65"/>
  <c r="O66"/>
  <c r="D62"/>
  <c r="M63"/>
  <c r="I60"/>
  <c r="I57"/>
  <c r="I53"/>
  <c r="K53"/>
  <c r="O53"/>
  <c r="I54"/>
  <c r="D50"/>
  <c r="M51"/>
  <c r="I47"/>
  <c r="K47"/>
  <c r="O47"/>
  <c r="I48"/>
  <c r="O45"/>
  <c r="O42"/>
  <c r="O39"/>
  <c r="M35"/>
  <c r="O36"/>
  <c r="D32"/>
  <c r="I30"/>
  <c r="O27"/>
  <c r="I21"/>
  <c r="D22"/>
  <c r="D17"/>
  <c r="I132"/>
  <c r="I96"/>
  <c r="I114"/>
  <c r="I106"/>
  <c r="O44"/>
  <c r="O41"/>
  <c r="M19"/>
  <c r="O96"/>
  <c r="M135"/>
  <c r="O131"/>
  <c r="K132"/>
  <c r="M129"/>
  <c r="D95"/>
  <c r="M123"/>
  <c r="I124"/>
  <c r="K117"/>
  <c r="M118"/>
  <c r="O119"/>
  <c r="I113"/>
  <c r="K114"/>
  <c r="I109"/>
  <c r="M111"/>
  <c r="O105"/>
  <c r="K106"/>
  <c r="K102"/>
  <c r="D103"/>
  <c r="I98"/>
  <c r="D99"/>
  <c r="I92"/>
  <c r="D93"/>
  <c r="D90"/>
  <c r="D87"/>
  <c r="K83"/>
  <c r="D84"/>
  <c r="D80"/>
  <c r="I81"/>
  <c r="D78"/>
  <c r="I74"/>
  <c r="D75"/>
  <c r="O71"/>
  <c r="D72"/>
  <c r="K72"/>
  <c r="O68"/>
  <c r="D69"/>
  <c r="K69"/>
  <c r="I65"/>
  <c r="D66"/>
  <c r="O62"/>
  <c r="D63"/>
  <c r="K63"/>
  <c r="K59"/>
  <c r="D60"/>
  <c r="K56"/>
  <c r="D57"/>
  <c r="D54"/>
  <c r="O50"/>
  <c r="D51"/>
  <c r="K51"/>
  <c r="D48"/>
  <c r="I44"/>
  <c r="D45"/>
  <c r="K41"/>
  <c r="D42"/>
  <c r="K38"/>
  <c r="D39"/>
  <c r="I35"/>
  <c r="D36"/>
  <c r="D33"/>
  <c r="I29"/>
  <c r="D30"/>
  <c r="D26"/>
  <c r="M27"/>
  <c r="O21"/>
  <c r="I22"/>
  <c r="O18"/>
  <c r="O19"/>
  <c r="O59"/>
  <c r="O56"/>
  <c r="O38"/>
  <c r="M18"/>
  <c r="K119"/>
  <c r="O113"/>
  <c r="K115"/>
  <c r="O110"/>
  <c r="I111"/>
  <c r="K107"/>
  <c r="M103"/>
  <c r="M99"/>
  <c r="M93"/>
  <c r="M89"/>
  <c r="M90"/>
  <c r="M86"/>
  <c r="M87"/>
  <c r="M84"/>
  <c r="K80"/>
  <c r="M77"/>
  <c r="M78"/>
  <c r="M75"/>
  <c r="K71"/>
  <c r="K68"/>
  <c r="M66"/>
  <c r="K62"/>
  <c r="M60"/>
  <c r="M57"/>
  <c r="M53"/>
  <c r="M54"/>
  <c r="K50"/>
  <c r="M47"/>
  <c r="M48"/>
  <c r="M45"/>
  <c r="M42"/>
  <c r="K39"/>
  <c r="M34"/>
  <c r="M36"/>
  <c r="M32"/>
  <c r="M33"/>
  <c r="M30"/>
  <c r="K21"/>
  <c r="O22"/>
  <c r="D19"/>
  <c r="D134"/>
  <c r="I131"/>
  <c r="M128"/>
  <c r="D122"/>
  <c r="M95"/>
  <c r="K95"/>
  <c r="O109"/>
  <c r="K105"/>
  <c r="O101"/>
  <c r="D101"/>
  <c r="M131"/>
  <c r="K131"/>
  <c r="D131"/>
  <c r="K128"/>
  <c r="D128"/>
  <c r="M122"/>
  <c r="O117"/>
  <c r="M117"/>
  <c r="I117"/>
  <c r="M109"/>
  <c r="K109"/>
  <c r="M105"/>
  <c r="D105"/>
  <c r="K101"/>
  <c r="O26"/>
  <c r="K17"/>
  <c r="M17"/>
  <c r="D18"/>
  <c r="K19"/>
  <c r="O17"/>
  <c r="I17"/>
  <c r="K18"/>
  <c r="I26"/>
  <c r="M26"/>
  <c r="K27"/>
  <c r="K29"/>
  <c r="O29"/>
  <c r="K30"/>
  <c r="K35"/>
  <c r="O35"/>
  <c r="K34"/>
  <c r="K36"/>
  <c r="M39"/>
  <c r="I38"/>
  <c r="M38"/>
  <c r="I41"/>
  <c r="M41"/>
  <c r="K42"/>
  <c r="K44"/>
  <c r="M44"/>
  <c r="K45"/>
  <c r="I51"/>
  <c r="I56"/>
  <c r="M56"/>
  <c r="K57"/>
  <c r="I59"/>
  <c r="M59"/>
  <c r="K60"/>
  <c r="I63"/>
  <c r="K65"/>
  <c r="O65"/>
  <c r="K66"/>
  <c r="I69"/>
  <c r="I72"/>
  <c r="K74"/>
  <c r="O74"/>
  <c r="K75"/>
  <c r="M80"/>
  <c r="K81"/>
  <c r="O81"/>
  <c r="O83"/>
  <c r="I83"/>
  <c r="K84"/>
  <c r="K92"/>
  <c r="O92"/>
  <c r="K93"/>
  <c r="K98"/>
  <c r="O98"/>
  <c r="K99"/>
  <c r="M101"/>
  <c r="O102"/>
  <c r="I102"/>
  <c r="K103"/>
  <c r="I118"/>
  <c r="K122"/>
  <c r="O122"/>
  <c r="K123"/>
  <c r="I95"/>
  <c r="O128"/>
  <c r="I128"/>
  <c r="K129"/>
  <c r="K134"/>
  <c r="O134"/>
  <c r="K135"/>
  <c r="N140"/>
  <c r="L140"/>
  <c r="H140"/>
  <c r="J140"/>
  <c r="C140"/>
  <c r="B140"/>
  <c r="D140" l="1"/>
  <c r="O140"/>
  <c r="M140"/>
  <c r="K140"/>
  <c r="I140"/>
  <c r="G140"/>
  <c r="O48" i="2"/>
  <c r="M48"/>
  <c r="K48"/>
  <c r="D48"/>
  <c r="O43"/>
  <c r="M43"/>
  <c r="K43"/>
  <c r="I43"/>
  <c r="G43"/>
  <c r="D43"/>
  <c r="O42"/>
  <c r="M42"/>
  <c r="K42"/>
  <c r="I42"/>
  <c r="G42"/>
  <c r="D42"/>
  <c r="N41"/>
  <c r="L41"/>
  <c r="J41"/>
  <c r="H41"/>
  <c r="F41"/>
  <c r="E41"/>
  <c r="C41"/>
  <c r="B41"/>
  <c r="O40"/>
  <c r="M40"/>
  <c r="K40"/>
  <c r="I40"/>
  <c r="G40"/>
  <c r="D40"/>
  <c r="O39"/>
  <c r="M39"/>
  <c r="K39"/>
  <c r="I39"/>
  <c r="G39"/>
  <c r="D39"/>
  <c r="N38"/>
  <c r="L38"/>
  <c r="J38"/>
  <c r="H38"/>
  <c r="F38"/>
  <c r="E38"/>
  <c r="C38"/>
  <c r="B38"/>
  <c r="O37"/>
  <c r="M37"/>
  <c r="K37"/>
  <c r="I37"/>
  <c r="G37"/>
  <c r="D37"/>
  <c r="O36"/>
  <c r="M36"/>
  <c r="I36"/>
  <c r="G36"/>
  <c r="D36"/>
  <c r="N35"/>
  <c r="L35"/>
  <c r="L33" s="1"/>
  <c r="J35"/>
  <c r="H35"/>
  <c r="F35"/>
  <c r="E35"/>
  <c r="C35"/>
  <c r="O32"/>
  <c r="M32"/>
  <c r="K32"/>
  <c r="I32"/>
  <c r="G32"/>
  <c r="D32"/>
  <c r="O31"/>
  <c r="M31"/>
  <c r="K31"/>
  <c r="I31"/>
  <c r="G31"/>
  <c r="D31"/>
  <c r="O30"/>
  <c r="M30"/>
  <c r="K30"/>
  <c r="I30"/>
  <c r="G30"/>
  <c r="D30"/>
  <c r="N29"/>
  <c r="L29"/>
  <c r="J29"/>
  <c r="H29"/>
  <c r="F29"/>
  <c r="E29"/>
  <c r="C29"/>
  <c r="O27"/>
  <c r="M27"/>
  <c r="K27"/>
  <c r="I27"/>
  <c r="G27"/>
  <c r="D27"/>
  <c r="O26"/>
  <c r="M26"/>
  <c r="K26"/>
  <c r="I26"/>
  <c r="G26"/>
  <c r="D26"/>
  <c r="O25"/>
  <c r="M25"/>
  <c r="K25"/>
  <c r="I25"/>
  <c r="G25"/>
  <c r="D25"/>
  <c r="N24"/>
  <c r="L24"/>
  <c r="J24"/>
  <c r="H24"/>
  <c r="F24"/>
  <c r="E24"/>
  <c r="C24"/>
  <c r="B24"/>
  <c r="O23"/>
  <c r="M23"/>
  <c r="K23"/>
  <c r="I23"/>
  <c r="G23"/>
  <c r="D23"/>
  <c r="O22"/>
  <c r="M22"/>
  <c r="K22"/>
  <c r="I22"/>
  <c r="G22"/>
  <c r="D22"/>
  <c r="O21"/>
  <c r="M21"/>
  <c r="K21"/>
  <c r="I21"/>
  <c r="G21"/>
  <c r="D21"/>
  <c r="G20"/>
  <c r="B20"/>
  <c r="O19"/>
  <c r="M19"/>
  <c r="K19"/>
  <c r="I19"/>
  <c r="G19"/>
  <c r="D19"/>
  <c r="O18"/>
  <c r="M18"/>
  <c r="K18"/>
  <c r="I18"/>
  <c r="G18"/>
  <c r="D18"/>
  <c r="O17"/>
  <c r="M17"/>
  <c r="K17"/>
  <c r="I17"/>
  <c r="G17"/>
  <c r="D17"/>
  <c r="N16"/>
  <c r="L16"/>
  <c r="L10" s="1"/>
  <c r="J16"/>
  <c r="H16"/>
  <c r="F16"/>
  <c r="E16"/>
  <c r="C16"/>
  <c r="B16"/>
  <c r="N12"/>
  <c r="L12"/>
  <c r="J12"/>
  <c r="H12"/>
  <c r="F12"/>
  <c r="E12"/>
  <c r="C12"/>
  <c r="B12"/>
  <c r="N8"/>
  <c r="L8"/>
  <c r="J8"/>
  <c r="H8"/>
  <c r="F8"/>
  <c r="E8"/>
  <c r="C8"/>
  <c r="B8"/>
  <c r="N8" i="1"/>
  <c r="L8"/>
  <c r="L8" i="3" s="1"/>
  <c r="J8" i="1"/>
  <c r="J8" i="3" s="1"/>
  <c r="H8" i="1"/>
  <c r="F8"/>
  <c r="F8" i="3" s="1"/>
  <c r="E8" i="1"/>
  <c r="E8" i="3" s="1"/>
  <c r="C8" i="1"/>
  <c r="C8" i="3" s="1"/>
  <c r="N49" i="1"/>
  <c r="N133" i="3" s="1"/>
  <c r="L49" i="1"/>
  <c r="J49"/>
  <c r="J133" i="3" s="1"/>
  <c r="H49" i="1"/>
  <c r="H133" i="3" s="1"/>
  <c r="F49" i="1"/>
  <c r="F133" i="3" s="1"/>
  <c r="E49" i="1"/>
  <c r="E133" i="3" s="1"/>
  <c r="C49" i="1"/>
  <c r="B133" i="3"/>
  <c r="N46" i="1"/>
  <c r="L46"/>
  <c r="L130" i="3" s="1"/>
  <c r="J46" i="1"/>
  <c r="J130" i="3" s="1"/>
  <c r="H46" i="1"/>
  <c r="F46"/>
  <c r="F130" i="3" s="1"/>
  <c r="E46" i="1"/>
  <c r="E130" i="3" s="1"/>
  <c r="C46" i="1"/>
  <c r="C130" i="3" s="1"/>
  <c r="B46" i="1"/>
  <c r="B130" i="3" s="1"/>
  <c r="N43" i="1"/>
  <c r="N127" i="3" s="1"/>
  <c r="L43" i="1"/>
  <c r="L127" i="3" s="1"/>
  <c r="J43" i="1"/>
  <c r="J127" i="3" s="1"/>
  <c r="H43" i="1"/>
  <c r="H127" i="3" s="1"/>
  <c r="F43" i="1"/>
  <c r="F127" i="3" s="1"/>
  <c r="E43" i="1"/>
  <c r="E127" i="3" s="1"/>
  <c r="C43" i="1"/>
  <c r="C127" i="3" s="1"/>
  <c r="B43" i="1"/>
  <c r="B8"/>
  <c r="N37"/>
  <c r="N121" i="3" s="1"/>
  <c r="L37" i="1"/>
  <c r="L121" i="3" s="1"/>
  <c r="J37" i="1"/>
  <c r="H37"/>
  <c r="H121" i="3" s="1"/>
  <c r="F37" i="1"/>
  <c r="E37"/>
  <c r="C37"/>
  <c r="B121" i="3"/>
  <c r="N32" i="1"/>
  <c r="L32"/>
  <c r="J32"/>
  <c r="H32"/>
  <c r="H116" i="3" s="1"/>
  <c r="F32" i="1"/>
  <c r="E32"/>
  <c r="C32"/>
  <c r="B116" i="3"/>
  <c r="N28" i="1"/>
  <c r="N112" i="3" s="1"/>
  <c r="L28" i="1"/>
  <c r="L112" i="3" s="1"/>
  <c r="J28" i="1"/>
  <c r="H28"/>
  <c r="H112" i="3" s="1"/>
  <c r="F28" i="1"/>
  <c r="F112" i="3" s="1"/>
  <c r="E28" i="1"/>
  <c r="E112" i="3" s="1"/>
  <c r="C28" i="1"/>
  <c r="B28"/>
  <c r="B112" i="3" s="1"/>
  <c r="N24" i="1"/>
  <c r="L24"/>
  <c r="J24"/>
  <c r="J108" i="3" s="1"/>
  <c r="H24" i="1"/>
  <c r="H108" i="3" s="1"/>
  <c r="F24" i="1"/>
  <c r="E24"/>
  <c r="C24"/>
  <c r="B24"/>
  <c r="B108" i="3" s="1"/>
  <c r="N20" i="1"/>
  <c r="N104" i="3" s="1"/>
  <c r="L20" i="1"/>
  <c r="L104" i="3" s="1"/>
  <c r="J20" i="1"/>
  <c r="H20"/>
  <c r="H104" i="3" s="1"/>
  <c r="F20" i="1"/>
  <c r="E20"/>
  <c r="E104" i="3" s="1"/>
  <c r="B20" i="1"/>
  <c r="L100" i="3"/>
  <c r="E100"/>
  <c r="N97"/>
  <c r="L97"/>
  <c r="J97"/>
  <c r="H97"/>
  <c r="F97"/>
  <c r="E97"/>
  <c r="C97"/>
  <c r="B97"/>
  <c r="N94"/>
  <c r="L94"/>
  <c r="J94"/>
  <c r="H94"/>
  <c r="F94"/>
  <c r="E94"/>
  <c r="C94"/>
  <c r="B94"/>
  <c r="N91"/>
  <c r="L91"/>
  <c r="J91"/>
  <c r="H91"/>
  <c r="F91"/>
  <c r="E91"/>
  <c r="C91"/>
  <c r="B91"/>
  <c r="N88"/>
  <c r="L88"/>
  <c r="J88"/>
  <c r="H88"/>
  <c r="F88"/>
  <c r="E88"/>
  <c r="C88"/>
  <c r="B88"/>
  <c r="N85"/>
  <c r="L85"/>
  <c r="J85"/>
  <c r="H85"/>
  <c r="F85"/>
  <c r="E85"/>
  <c r="C85"/>
  <c r="B85"/>
  <c r="N82"/>
  <c r="L82"/>
  <c r="J82"/>
  <c r="H82"/>
  <c r="F82"/>
  <c r="E82"/>
  <c r="C82"/>
  <c r="B82"/>
  <c r="N79"/>
  <c r="J79"/>
  <c r="H79"/>
  <c r="F79"/>
  <c r="E79"/>
  <c r="C79"/>
  <c r="B79"/>
  <c r="D79" s="1"/>
  <c r="N76"/>
  <c r="L76"/>
  <c r="J76"/>
  <c r="H76"/>
  <c r="F76"/>
  <c r="E76"/>
  <c r="C76"/>
  <c r="B76"/>
  <c r="N73"/>
  <c r="J73"/>
  <c r="H73"/>
  <c r="F73"/>
  <c r="E73"/>
  <c r="C73"/>
  <c r="B73"/>
  <c r="N70"/>
  <c r="L70"/>
  <c r="J70"/>
  <c r="H70"/>
  <c r="F70"/>
  <c r="E70"/>
  <c r="C70"/>
  <c r="B70"/>
  <c r="N67"/>
  <c r="L67"/>
  <c r="J67"/>
  <c r="H67"/>
  <c r="F67"/>
  <c r="E67"/>
  <c r="C67"/>
  <c r="B67"/>
  <c r="N64"/>
  <c r="L64"/>
  <c r="J64"/>
  <c r="H64"/>
  <c r="F64"/>
  <c r="E64"/>
  <c r="C64"/>
  <c r="B64"/>
  <c r="N61"/>
  <c r="L61"/>
  <c r="J61"/>
  <c r="H61"/>
  <c r="F61"/>
  <c r="E61"/>
  <c r="C61"/>
  <c r="B61"/>
  <c r="N58"/>
  <c r="L58"/>
  <c r="J58"/>
  <c r="H58"/>
  <c r="F58"/>
  <c r="E58"/>
  <c r="C58"/>
  <c r="B58"/>
  <c r="N55"/>
  <c r="L55"/>
  <c r="J55"/>
  <c r="H55"/>
  <c r="F55"/>
  <c r="E55"/>
  <c r="C55"/>
  <c r="B55"/>
  <c r="N52"/>
  <c r="L52"/>
  <c r="J52"/>
  <c r="H52"/>
  <c r="F52"/>
  <c r="E52"/>
  <c r="C52"/>
  <c r="B52"/>
  <c r="N49"/>
  <c r="L49"/>
  <c r="J49"/>
  <c r="H49"/>
  <c r="F49"/>
  <c r="E49"/>
  <c r="C49"/>
  <c r="B49"/>
  <c r="N46"/>
  <c r="L46"/>
  <c r="J46"/>
  <c r="H46"/>
  <c r="F46"/>
  <c r="E46"/>
  <c r="C46"/>
  <c r="B46"/>
  <c r="N43"/>
  <c r="L43"/>
  <c r="J43"/>
  <c r="H43"/>
  <c r="F43"/>
  <c r="E43"/>
  <c r="C43"/>
  <c r="B43"/>
  <c r="N40"/>
  <c r="L40"/>
  <c r="J40"/>
  <c r="H40"/>
  <c r="F40"/>
  <c r="E40"/>
  <c r="C40"/>
  <c r="B40"/>
  <c r="N37"/>
  <c r="L37"/>
  <c r="J37"/>
  <c r="H37"/>
  <c r="F37"/>
  <c r="E37"/>
  <c r="C37"/>
  <c r="B37"/>
  <c r="C34"/>
  <c r="B34"/>
  <c r="N31"/>
  <c r="L31"/>
  <c r="J31"/>
  <c r="H31"/>
  <c r="C31"/>
  <c r="B31"/>
  <c r="N28"/>
  <c r="L28"/>
  <c r="J28"/>
  <c r="H28"/>
  <c r="F28"/>
  <c r="E28"/>
  <c r="C28"/>
  <c r="B28"/>
  <c r="N25"/>
  <c r="J25"/>
  <c r="E25"/>
  <c r="B25"/>
  <c r="O51" i="1"/>
  <c r="M51"/>
  <c r="K51"/>
  <c r="I51"/>
  <c r="G51"/>
  <c r="O50"/>
  <c r="M50"/>
  <c r="K50"/>
  <c r="I50"/>
  <c r="G50"/>
  <c r="O48"/>
  <c r="M48"/>
  <c r="K48"/>
  <c r="I48"/>
  <c r="G48"/>
  <c r="O47"/>
  <c r="M47"/>
  <c r="K47"/>
  <c r="I47"/>
  <c r="G47"/>
  <c r="O45"/>
  <c r="M45"/>
  <c r="K45"/>
  <c r="I45"/>
  <c r="G45"/>
  <c r="M44"/>
  <c r="K44"/>
  <c r="I44"/>
  <c r="G44"/>
  <c r="O40"/>
  <c r="M40"/>
  <c r="K40"/>
  <c r="I40"/>
  <c r="G40"/>
  <c r="O39"/>
  <c r="M39"/>
  <c r="K39"/>
  <c r="I39"/>
  <c r="G39"/>
  <c r="O38"/>
  <c r="M38"/>
  <c r="K38"/>
  <c r="I38"/>
  <c r="G38"/>
  <c r="O35"/>
  <c r="M35"/>
  <c r="K35"/>
  <c r="I35"/>
  <c r="G35"/>
  <c r="O34"/>
  <c r="M34"/>
  <c r="K34"/>
  <c r="I34"/>
  <c r="G34"/>
  <c r="O33"/>
  <c r="M33"/>
  <c r="K33"/>
  <c r="I33"/>
  <c r="G33"/>
  <c r="O31"/>
  <c r="M31"/>
  <c r="K31"/>
  <c r="I31"/>
  <c r="G31"/>
  <c r="O30"/>
  <c r="M30"/>
  <c r="K30"/>
  <c r="I30"/>
  <c r="G30"/>
  <c r="O29"/>
  <c r="M29"/>
  <c r="K29"/>
  <c r="I29"/>
  <c r="G29"/>
  <c r="O27"/>
  <c r="M27"/>
  <c r="K27"/>
  <c r="I27"/>
  <c r="G27"/>
  <c r="O26"/>
  <c r="M26"/>
  <c r="K26"/>
  <c r="I26"/>
  <c r="G26"/>
  <c r="O25"/>
  <c r="M25"/>
  <c r="K25"/>
  <c r="I25"/>
  <c r="G25"/>
  <c r="O23"/>
  <c r="M23"/>
  <c r="K23"/>
  <c r="I23"/>
  <c r="G23"/>
  <c r="O22"/>
  <c r="M22"/>
  <c r="K22"/>
  <c r="I22"/>
  <c r="G22"/>
  <c r="O21"/>
  <c r="M21"/>
  <c r="K21"/>
  <c r="I21"/>
  <c r="G21"/>
  <c r="D48"/>
  <c r="D47"/>
  <c r="D45"/>
  <c r="D44"/>
  <c r="D40"/>
  <c r="D39"/>
  <c r="D38"/>
  <c r="D35"/>
  <c r="D34"/>
  <c r="D33"/>
  <c r="D31"/>
  <c r="D30"/>
  <c r="D29"/>
  <c r="D27"/>
  <c r="D26"/>
  <c r="D25"/>
  <c r="D23"/>
  <c r="D22"/>
  <c r="D21"/>
  <c r="H20" i="3"/>
  <c r="F20"/>
  <c r="E20"/>
  <c r="C20"/>
  <c r="B20"/>
  <c r="O19" i="1"/>
  <c r="O18"/>
  <c r="O17"/>
  <c r="M19"/>
  <c r="M18"/>
  <c r="M17"/>
  <c r="K19"/>
  <c r="K18"/>
  <c r="K17"/>
  <c r="I19"/>
  <c r="I18"/>
  <c r="I17"/>
  <c r="G19"/>
  <c r="G18"/>
  <c r="G17"/>
  <c r="D19"/>
  <c r="D18"/>
  <c r="D17"/>
  <c r="N16"/>
  <c r="L16"/>
  <c r="J16"/>
  <c r="H16"/>
  <c r="F16"/>
  <c r="E16"/>
  <c r="C16"/>
  <c r="B16"/>
  <c r="B16" i="3" s="1"/>
  <c r="B12" i="1"/>
  <c r="O79"/>
  <c r="M79"/>
  <c r="K79"/>
  <c r="I79"/>
  <c r="G79"/>
  <c r="D79"/>
  <c r="O78"/>
  <c r="M78"/>
  <c r="K78"/>
  <c r="I78"/>
  <c r="G78"/>
  <c r="D78"/>
  <c r="O77"/>
  <c r="M77"/>
  <c r="K77"/>
  <c r="I77"/>
  <c r="G77"/>
  <c r="D77"/>
  <c r="O76"/>
  <c r="M76"/>
  <c r="K76"/>
  <c r="I76"/>
  <c r="G76"/>
  <c r="D76"/>
  <c r="O75"/>
  <c r="M75"/>
  <c r="K75"/>
  <c r="I75"/>
  <c r="G75"/>
  <c r="D75"/>
  <c r="O74"/>
  <c r="M74"/>
  <c r="K74"/>
  <c r="I74"/>
  <c r="G74"/>
  <c r="D74"/>
  <c r="O73"/>
  <c r="M73"/>
  <c r="K73"/>
  <c r="I73"/>
  <c r="G73"/>
  <c r="D73"/>
  <c r="O72"/>
  <c r="M72"/>
  <c r="K72"/>
  <c r="I72"/>
  <c r="G72"/>
  <c r="D72"/>
  <c r="O71"/>
  <c r="M71"/>
  <c r="K71"/>
  <c r="I71"/>
  <c r="G71"/>
  <c r="D71"/>
  <c r="O70"/>
  <c r="M70"/>
  <c r="K70"/>
  <c r="I70"/>
  <c r="G70"/>
  <c r="D70"/>
  <c r="O69"/>
  <c r="M69"/>
  <c r="K69"/>
  <c r="I69"/>
  <c r="G69"/>
  <c r="D69"/>
  <c r="O68"/>
  <c r="M68"/>
  <c r="K68"/>
  <c r="I68"/>
  <c r="G68"/>
  <c r="D68"/>
  <c r="O67"/>
  <c r="M67"/>
  <c r="K67"/>
  <c r="I67"/>
  <c r="G67"/>
  <c r="D67"/>
  <c r="O66"/>
  <c r="M66"/>
  <c r="K66"/>
  <c r="I66"/>
  <c r="G66"/>
  <c r="D66"/>
  <c r="O65"/>
  <c r="M65"/>
  <c r="K65"/>
  <c r="I65"/>
  <c r="G65"/>
  <c r="D65"/>
  <c r="O64"/>
  <c r="M64"/>
  <c r="K64"/>
  <c r="I64"/>
  <c r="G64"/>
  <c r="D64"/>
  <c r="O63"/>
  <c r="M63"/>
  <c r="K63"/>
  <c r="I63"/>
  <c r="G63"/>
  <c r="D63"/>
  <c r="O62"/>
  <c r="M62"/>
  <c r="K62"/>
  <c r="I62"/>
  <c r="G62"/>
  <c r="D62"/>
  <c r="O61"/>
  <c r="M61"/>
  <c r="K61"/>
  <c r="I61"/>
  <c r="G61"/>
  <c r="D61"/>
  <c r="O60"/>
  <c r="M60"/>
  <c r="K60"/>
  <c r="I60"/>
  <c r="G60"/>
  <c r="D60"/>
  <c r="O59"/>
  <c r="M59"/>
  <c r="K59"/>
  <c r="I59"/>
  <c r="G59"/>
  <c r="D59"/>
  <c r="O58"/>
  <c r="M58"/>
  <c r="K58"/>
  <c r="I58"/>
  <c r="G58"/>
  <c r="D58"/>
  <c r="O57"/>
  <c r="M57"/>
  <c r="K57"/>
  <c r="I57"/>
  <c r="G57"/>
  <c r="D57"/>
  <c r="O56"/>
  <c r="M56"/>
  <c r="K56"/>
  <c r="I56"/>
  <c r="G56"/>
  <c r="D56"/>
  <c r="N12"/>
  <c r="L12"/>
  <c r="J12"/>
  <c r="H12"/>
  <c r="F12"/>
  <c r="F12" i="3" s="1"/>
  <c r="E12" i="1"/>
  <c r="E12" i="3" s="1"/>
  <c r="C12" i="1"/>
  <c r="C12" i="3" s="1"/>
  <c r="O43" l="1"/>
  <c r="D46"/>
  <c r="G46"/>
  <c r="K46"/>
  <c r="I76"/>
  <c r="M76"/>
  <c r="E116"/>
  <c r="I20"/>
  <c r="F116"/>
  <c r="F121"/>
  <c r="E121"/>
  <c r="F16"/>
  <c r="E16"/>
  <c r="B104"/>
  <c r="N16"/>
  <c r="L16"/>
  <c r="C16"/>
  <c r="G24" i="2"/>
  <c r="L11"/>
  <c r="L44"/>
  <c r="E11"/>
  <c r="I79" i="3"/>
  <c r="D41" i="2"/>
  <c r="N14"/>
  <c r="I28" i="3"/>
  <c r="M28"/>
  <c r="I31"/>
  <c r="M31"/>
  <c r="I37"/>
  <c r="M37"/>
  <c r="I40"/>
  <c r="M40"/>
  <c r="I43"/>
  <c r="M46"/>
  <c r="M49"/>
  <c r="I52"/>
  <c r="M52"/>
  <c r="I55"/>
  <c r="M55"/>
  <c r="I58"/>
  <c r="M58"/>
  <c r="I61"/>
  <c r="M61"/>
  <c r="I64"/>
  <c r="M64"/>
  <c r="M67"/>
  <c r="I70"/>
  <c r="M70"/>
  <c r="I73"/>
  <c r="I82"/>
  <c r="M82"/>
  <c r="I85"/>
  <c r="M85"/>
  <c r="I88"/>
  <c r="M88"/>
  <c r="I91"/>
  <c r="M91"/>
  <c r="I97"/>
  <c r="M97"/>
  <c r="H8"/>
  <c r="I127"/>
  <c r="I34"/>
  <c r="D34"/>
  <c r="D28" i="1"/>
  <c r="C112" i="3"/>
  <c r="D112" s="1"/>
  <c r="K28" i="1"/>
  <c r="J112" i="3"/>
  <c r="K112" s="1"/>
  <c r="D20"/>
  <c r="G20"/>
  <c r="D28"/>
  <c r="G28"/>
  <c r="K28"/>
  <c r="O28"/>
  <c r="D31"/>
  <c r="K31"/>
  <c r="O31"/>
  <c r="D37"/>
  <c r="G37"/>
  <c r="K37"/>
  <c r="O37"/>
  <c r="D40"/>
  <c r="G40"/>
  <c r="K40"/>
  <c r="O40"/>
  <c r="D43"/>
  <c r="G43"/>
  <c r="K43"/>
  <c r="O46"/>
  <c r="D49"/>
  <c r="G49"/>
  <c r="K49"/>
  <c r="O49"/>
  <c r="D52"/>
  <c r="G52"/>
  <c r="K52"/>
  <c r="O52"/>
  <c r="D55"/>
  <c r="G55"/>
  <c r="K55"/>
  <c r="O55"/>
  <c r="D58"/>
  <c r="G58"/>
  <c r="K58"/>
  <c r="O58"/>
  <c r="D61"/>
  <c r="G61"/>
  <c r="K61"/>
  <c r="O61"/>
  <c r="D64"/>
  <c r="G64"/>
  <c r="K64"/>
  <c r="O64"/>
  <c r="D67"/>
  <c r="G67"/>
  <c r="O67"/>
  <c r="D70"/>
  <c r="G70"/>
  <c r="K70"/>
  <c r="O70"/>
  <c r="D73"/>
  <c r="G73"/>
  <c r="K73"/>
  <c r="D76"/>
  <c r="G76"/>
  <c r="K76"/>
  <c r="O76"/>
  <c r="G79"/>
  <c r="K79"/>
  <c r="D82"/>
  <c r="G82"/>
  <c r="K82"/>
  <c r="O82"/>
  <c r="D85"/>
  <c r="G85"/>
  <c r="K85"/>
  <c r="O85"/>
  <c r="D88"/>
  <c r="G88"/>
  <c r="K88"/>
  <c r="O88"/>
  <c r="D91"/>
  <c r="G91"/>
  <c r="K91"/>
  <c r="O91"/>
  <c r="D97"/>
  <c r="G97"/>
  <c r="K97"/>
  <c r="O97"/>
  <c r="G112"/>
  <c r="O112"/>
  <c r="K67"/>
  <c r="I67"/>
  <c r="L73"/>
  <c r="M73" s="1"/>
  <c r="L79"/>
  <c r="M79" s="1"/>
  <c r="M43"/>
  <c r="I46"/>
  <c r="I49"/>
  <c r="M112"/>
  <c r="G94"/>
  <c r="G121"/>
  <c r="G12"/>
  <c r="N8"/>
  <c r="N12"/>
  <c r="L12"/>
  <c r="O12" i="2"/>
  <c r="J12" i="3"/>
  <c r="J11" s="1"/>
  <c r="H12"/>
  <c r="H11" s="1"/>
  <c r="G12" i="2"/>
  <c r="B8" i="3"/>
  <c r="B12"/>
  <c r="D12" s="1"/>
  <c r="O41" i="2"/>
  <c r="M41"/>
  <c r="L133" i="3"/>
  <c r="M133" s="1"/>
  <c r="G41" i="2"/>
  <c r="C133" i="3"/>
  <c r="D133" s="1"/>
  <c r="O38" i="2"/>
  <c r="N130" i="3"/>
  <c r="O130" s="1"/>
  <c r="M130"/>
  <c r="H130"/>
  <c r="I130" s="1"/>
  <c r="F14" i="2"/>
  <c r="D38"/>
  <c r="K35"/>
  <c r="G127" i="3"/>
  <c r="G35" i="2"/>
  <c r="O121" i="3"/>
  <c r="O29" i="2"/>
  <c r="J121" i="3"/>
  <c r="K121" s="1"/>
  <c r="C121"/>
  <c r="I121" s="1"/>
  <c r="N116"/>
  <c r="L116"/>
  <c r="N108"/>
  <c r="L108"/>
  <c r="F108"/>
  <c r="E108"/>
  <c r="J104"/>
  <c r="M104" s="1"/>
  <c r="F104"/>
  <c r="G104" s="1"/>
  <c r="D20" i="2"/>
  <c r="I20"/>
  <c r="N100" i="3"/>
  <c r="O100" s="1"/>
  <c r="H100"/>
  <c r="F100"/>
  <c r="G100" s="1"/>
  <c r="C100"/>
  <c r="B100"/>
  <c r="L25"/>
  <c r="M25" s="1"/>
  <c r="H25"/>
  <c r="F25"/>
  <c r="G25" s="1"/>
  <c r="C25"/>
  <c r="O16"/>
  <c r="J16"/>
  <c r="M16" s="1"/>
  <c r="O8"/>
  <c r="M8"/>
  <c r="K8"/>
  <c r="I8"/>
  <c r="G8"/>
  <c r="D8"/>
  <c r="K133"/>
  <c r="G133"/>
  <c r="K130"/>
  <c r="G130"/>
  <c r="D130"/>
  <c r="O127"/>
  <c r="M127"/>
  <c r="K127"/>
  <c r="K37" i="1"/>
  <c r="K32"/>
  <c r="J116" i="3"/>
  <c r="D32" i="1"/>
  <c r="C116" i="3"/>
  <c r="M108"/>
  <c r="K108"/>
  <c r="D24" i="1"/>
  <c r="C108" i="3"/>
  <c r="O104"/>
  <c r="K20" i="1"/>
  <c r="I20"/>
  <c r="C104" i="3"/>
  <c r="J100"/>
  <c r="M100" s="1"/>
  <c r="O94"/>
  <c r="M94"/>
  <c r="K94"/>
  <c r="I94"/>
  <c r="D94"/>
  <c r="K25"/>
  <c r="D25"/>
  <c r="N20"/>
  <c r="L20"/>
  <c r="J20"/>
  <c r="H16"/>
  <c r="D16"/>
  <c r="B33" i="2"/>
  <c r="B44" s="1"/>
  <c r="B127" i="3"/>
  <c r="D127" s="1"/>
  <c r="F11"/>
  <c r="J33" i="2"/>
  <c r="M38"/>
  <c r="K38"/>
  <c r="O35"/>
  <c r="N33"/>
  <c r="N10" s="1"/>
  <c r="F33"/>
  <c r="F44" s="1"/>
  <c r="B14"/>
  <c r="I29"/>
  <c r="G29"/>
  <c r="D29"/>
  <c r="I24"/>
  <c r="K24"/>
  <c r="O20"/>
  <c r="M16"/>
  <c r="I16"/>
  <c r="G16"/>
  <c r="O49" i="1"/>
  <c r="G49"/>
  <c r="N14"/>
  <c r="N14" i="3" s="1"/>
  <c r="L41" i="1"/>
  <c r="L10" s="1"/>
  <c r="E41"/>
  <c r="E11" i="3"/>
  <c r="B14" i="1"/>
  <c r="C11" i="3"/>
  <c r="C11" i="2"/>
  <c r="H11"/>
  <c r="K12"/>
  <c r="D24"/>
  <c r="O24"/>
  <c r="D35"/>
  <c r="I38"/>
  <c r="K41"/>
  <c r="I8"/>
  <c r="I12"/>
  <c r="D12"/>
  <c r="J14"/>
  <c r="J13" s="1"/>
  <c r="D16"/>
  <c r="K20"/>
  <c r="K29"/>
  <c r="M35"/>
  <c r="E33"/>
  <c r="E10" s="1"/>
  <c r="M12"/>
  <c r="O16"/>
  <c r="M20"/>
  <c r="L14"/>
  <c r="O14" s="1"/>
  <c r="I35"/>
  <c r="G38"/>
  <c r="M8"/>
  <c r="E14"/>
  <c r="K16"/>
  <c r="M24"/>
  <c r="M29"/>
  <c r="D8"/>
  <c r="B11"/>
  <c r="F11"/>
  <c r="J11"/>
  <c r="N11"/>
  <c r="H14"/>
  <c r="H33"/>
  <c r="H10" s="1"/>
  <c r="I41"/>
  <c r="G8"/>
  <c r="K8"/>
  <c r="O8"/>
  <c r="C14"/>
  <c r="C33"/>
  <c r="C44" s="1"/>
  <c r="M24" i="1"/>
  <c r="D43"/>
  <c r="D49"/>
  <c r="E23" i="3"/>
  <c r="F14" i="1"/>
  <c r="F14" i="3" s="1"/>
  <c r="G37" i="1"/>
  <c r="O46"/>
  <c r="G28"/>
  <c r="O28"/>
  <c r="J41"/>
  <c r="J10" s="1"/>
  <c r="M46"/>
  <c r="K49"/>
  <c r="L23" i="3"/>
  <c r="B41" i="1"/>
  <c r="B52" s="1"/>
  <c r="K46"/>
  <c r="J14"/>
  <c r="J23" i="3"/>
  <c r="B13" i="1"/>
  <c r="O32"/>
  <c r="C14"/>
  <c r="F23" i="3"/>
  <c r="H14" i="1"/>
  <c r="H14" i="3" s="1"/>
  <c r="I46" i="1"/>
  <c r="H41"/>
  <c r="H52" s="1"/>
  <c r="G43"/>
  <c r="F41"/>
  <c r="N41"/>
  <c r="N52" s="1"/>
  <c r="O20"/>
  <c r="G24"/>
  <c r="G32"/>
  <c r="I43"/>
  <c r="M49"/>
  <c r="C41"/>
  <c r="C10" s="1"/>
  <c r="B11"/>
  <c r="E14"/>
  <c r="E14" i="3" s="1"/>
  <c r="L14" i="1"/>
  <c r="I49"/>
  <c r="D46"/>
  <c r="G46"/>
  <c r="O43"/>
  <c r="M43"/>
  <c r="K43"/>
  <c r="I28"/>
  <c r="O24"/>
  <c r="M37"/>
  <c r="I24"/>
  <c r="D20"/>
  <c r="K24"/>
  <c r="M28"/>
  <c r="I32"/>
  <c r="O37"/>
  <c r="G20"/>
  <c r="M32"/>
  <c r="D37"/>
  <c r="I37"/>
  <c r="M20"/>
  <c r="G16"/>
  <c r="O16"/>
  <c r="M16"/>
  <c r="K16"/>
  <c r="I16"/>
  <c r="D16"/>
  <c r="K12"/>
  <c r="H11"/>
  <c r="O12"/>
  <c r="K8"/>
  <c r="G12"/>
  <c r="G8"/>
  <c r="M8"/>
  <c r="M12"/>
  <c r="E11"/>
  <c r="L11"/>
  <c r="D12"/>
  <c r="O8"/>
  <c r="D8"/>
  <c r="I8"/>
  <c r="C11"/>
  <c r="I12"/>
  <c r="F11"/>
  <c r="J11"/>
  <c r="N11"/>
  <c r="F10" l="1"/>
  <c r="F125" i="3"/>
  <c r="E10" i="1"/>
  <c r="E125" i="3"/>
  <c r="E10"/>
  <c r="N10" i="1"/>
  <c r="B10"/>
  <c r="H10"/>
  <c r="I112" i="3"/>
  <c r="E44" i="2"/>
  <c r="J10"/>
  <c r="J9" s="1"/>
  <c r="C10"/>
  <c r="H44"/>
  <c r="F10"/>
  <c r="F10" i="3" s="1"/>
  <c r="J44" i="2"/>
  <c r="B10"/>
  <c r="D100" i="3"/>
  <c r="I133"/>
  <c r="G108"/>
  <c r="O79"/>
  <c r="O73"/>
  <c r="I12"/>
  <c r="K12"/>
  <c r="K11" s="1"/>
  <c r="G116"/>
  <c r="N11"/>
  <c r="I25"/>
  <c r="O12"/>
  <c r="O11" s="1"/>
  <c r="L11"/>
  <c r="M12"/>
  <c r="M11" s="1"/>
  <c r="O133"/>
  <c r="C125"/>
  <c r="G14" i="2"/>
  <c r="L14" i="3"/>
  <c r="O14" s="1"/>
  <c r="J14"/>
  <c r="M121"/>
  <c r="D121"/>
  <c r="O116"/>
  <c r="M116"/>
  <c r="K116"/>
  <c r="O108"/>
  <c r="K104"/>
  <c r="I100"/>
  <c r="N23"/>
  <c r="O23" s="1"/>
  <c r="O25"/>
  <c r="M23"/>
  <c r="H23"/>
  <c r="K23" s="1"/>
  <c r="G23"/>
  <c r="C23"/>
  <c r="K16"/>
  <c r="G16"/>
  <c r="E52" i="1"/>
  <c r="E136" i="3" s="1"/>
  <c r="B125"/>
  <c r="N125"/>
  <c r="N13" s="1"/>
  <c r="L52" i="1"/>
  <c r="L125" i="3"/>
  <c r="L13" s="1"/>
  <c r="J52" i="1"/>
  <c r="J125" i="3"/>
  <c r="H125"/>
  <c r="G41" i="1"/>
  <c r="D14"/>
  <c r="C14" i="3"/>
  <c r="I14" s="1"/>
  <c r="D116"/>
  <c r="I116"/>
  <c r="D108"/>
  <c r="I108"/>
  <c r="D104"/>
  <c r="I104"/>
  <c r="K100"/>
  <c r="J10"/>
  <c r="B9" i="1"/>
  <c r="B23" i="3"/>
  <c r="D23" s="1"/>
  <c r="O20"/>
  <c r="K20"/>
  <c r="M20"/>
  <c r="I16"/>
  <c r="B13" i="2"/>
  <c r="B14" i="3"/>
  <c r="B136"/>
  <c r="K33" i="2"/>
  <c r="F13"/>
  <c r="E9"/>
  <c r="G33"/>
  <c r="I14"/>
  <c r="N13"/>
  <c r="N44"/>
  <c r="O33"/>
  <c r="O13" s="1"/>
  <c r="M14"/>
  <c r="K10"/>
  <c r="K9" s="1"/>
  <c r="F9"/>
  <c r="E13"/>
  <c r="D14"/>
  <c r="G44"/>
  <c r="D11" i="3"/>
  <c r="K41" i="1"/>
  <c r="E13"/>
  <c r="I11" i="3"/>
  <c r="B11"/>
  <c r="G11"/>
  <c r="I11" i="2"/>
  <c r="G11"/>
  <c r="M11"/>
  <c r="K11"/>
  <c r="C13"/>
  <c r="D33"/>
  <c r="O11"/>
  <c r="I33"/>
  <c r="H13"/>
  <c r="K14"/>
  <c r="M33"/>
  <c r="L13"/>
  <c r="D11"/>
  <c r="M14" i="1"/>
  <c r="J13"/>
  <c r="M41"/>
  <c r="L13"/>
  <c r="O14"/>
  <c r="F52"/>
  <c r="F136" i="3" s="1"/>
  <c r="O41" i="1"/>
  <c r="N13"/>
  <c r="G11"/>
  <c r="G14"/>
  <c r="G13" s="1"/>
  <c r="I14"/>
  <c r="F13"/>
  <c r="C52"/>
  <c r="H13"/>
  <c r="K14"/>
  <c r="C13"/>
  <c r="I41"/>
  <c r="D41"/>
  <c r="D13" s="1"/>
  <c r="K11"/>
  <c r="O11"/>
  <c r="M11"/>
  <c r="D11"/>
  <c r="I11"/>
  <c r="D125" i="3" l="1"/>
  <c r="G14"/>
  <c r="I23"/>
  <c r="M14"/>
  <c r="K14"/>
  <c r="G13" i="2"/>
  <c r="N136" i="3"/>
  <c r="J136"/>
  <c r="K13" i="2"/>
  <c r="D13"/>
  <c r="L136" i="3"/>
  <c r="O136" s="1"/>
  <c r="H136"/>
  <c r="D44" i="2"/>
  <c r="N10" i="3"/>
  <c r="N9" s="1"/>
  <c r="H10"/>
  <c r="H9" s="1"/>
  <c r="L10"/>
  <c r="M10" s="1"/>
  <c r="M9" s="1"/>
  <c r="E9"/>
  <c r="F9"/>
  <c r="C10"/>
  <c r="C9" s="1"/>
  <c r="H9" i="1"/>
  <c r="F13" i="3"/>
  <c r="E9" i="1"/>
  <c r="B13" i="3"/>
  <c r="M125"/>
  <c r="O125"/>
  <c r="O13" s="1"/>
  <c r="O52" i="1"/>
  <c r="M52"/>
  <c r="J13" i="3"/>
  <c r="K125"/>
  <c r="I125"/>
  <c r="I13" s="1"/>
  <c r="K52" i="1"/>
  <c r="H13" i="3"/>
  <c r="C13"/>
  <c r="D14"/>
  <c r="D13" s="1"/>
  <c r="G52" i="1"/>
  <c r="G136" i="3"/>
  <c r="D52" i="1"/>
  <c r="C136" i="3"/>
  <c r="B10"/>
  <c r="B9" s="1"/>
  <c r="L9" i="1"/>
  <c r="M13" i="2"/>
  <c r="I13"/>
  <c r="H9"/>
  <c r="G10"/>
  <c r="G9" s="1"/>
  <c r="O13" i="1"/>
  <c r="K13"/>
  <c r="M13"/>
  <c r="J9" i="3"/>
  <c r="B9" i="2"/>
  <c r="N9"/>
  <c r="C9"/>
  <c r="D10"/>
  <c r="D9" s="1"/>
  <c r="I44"/>
  <c r="K44"/>
  <c r="M44"/>
  <c r="O44"/>
  <c r="M10"/>
  <c r="M9" s="1"/>
  <c r="L9"/>
  <c r="O10"/>
  <c r="O9" s="1"/>
  <c r="I10"/>
  <c r="I9" s="1"/>
  <c r="C9" i="1"/>
  <c r="I13"/>
  <c r="I52"/>
  <c r="D10"/>
  <c r="D9" s="1"/>
  <c r="K10"/>
  <c r="K9" s="1"/>
  <c r="F9"/>
  <c r="G10"/>
  <c r="G9" s="1"/>
  <c r="M10"/>
  <c r="M9" s="1"/>
  <c r="J9"/>
  <c r="I10"/>
  <c r="I9" s="1"/>
  <c r="O10"/>
  <c r="O9" s="1"/>
  <c r="N9"/>
  <c r="M13" i="3" l="1"/>
  <c r="K13"/>
  <c r="K136"/>
  <c r="M136"/>
  <c r="I10"/>
  <c r="I9" s="1"/>
  <c r="K10"/>
  <c r="K9" s="1"/>
  <c r="L9"/>
  <c r="O10"/>
  <c r="O9" s="1"/>
  <c r="G10"/>
  <c r="G9" s="1"/>
  <c r="I136"/>
  <c r="D136"/>
  <c r="D10"/>
  <c r="D9" s="1"/>
  <c r="E13"/>
  <c r="G125"/>
  <c r="G13" s="1"/>
</calcChain>
</file>

<file path=xl/sharedStrings.xml><?xml version="1.0" encoding="utf-8"?>
<sst xmlns="http://schemas.openxmlformats.org/spreadsheetml/2006/main" count="233" uniqueCount="94">
  <si>
    <t>добыча полезных ископаемых</t>
  </si>
  <si>
    <t>обрабатывающие производства</t>
  </si>
  <si>
    <t xml:space="preserve">        из них:</t>
  </si>
  <si>
    <t xml:space="preserve">  - производство резиновых и пластмассовых изделий</t>
  </si>
  <si>
    <t>строительство</t>
  </si>
  <si>
    <t xml:space="preserve">    из нее:</t>
  </si>
  <si>
    <t>внебюджетный сектор</t>
  </si>
  <si>
    <t>Показатели</t>
  </si>
  <si>
    <t>из них:</t>
  </si>
  <si>
    <t>прочие</t>
  </si>
  <si>
    <t>Форма 5</t>
  </si>
  <si>
    <t>Форма 6</t>
  </si>
  <si>
    <t>Форма 6а</t>
  </si>
  <si>
    <t xml:space="preserve">Темп роста (снижения), % </t>
  </si>
  <si>
    <t>Фонд начисленной заработной платы,тыс.руб.</t>
  </si>
  <si>
    <r>
      <rPr>
        <b/>
        <sz val="8"/>
        <rFont val="Arial Cyr"/>
        <charset val="204"/>
      </rPr>
      <t>2020 год</t>
    </r>
    <r>
      <rPr>
        <sz val="8"/>
        <rFont val="Arial Cyr"/>
        <charset val="204"/>
      </rPr>
      <t xml:space="preserve"> 
прогноз </t>
    </r>
  </si>
  <si>
    <t>сельское, лесное хозяйство, охота, рыболовство и рыбоводство</t>
  </si>
  <si>
    <t>контроль отраслей:   разница</t>
  </si>
  <si>
    <t xml:space="preserve"> темп</t>
  </si>
  <si>
    <t>контроль муниц.:   разница</t>
  </si>
  <si>
    <t>контроль социальной сферы:   разница</t>
  </si>
  <si>
    <t xml:space="preserve">    -производство пищевых продуктов</t>
  </si>
  <si>
    <t xml:space="preserve">    -производство напитков</t>
  </si>
  <si>
    <t xml:space="preserve">    -производство текстильных изделий</t>
  </si>
  <si>
    <t xml:space="preserve">  - производство одежды</t>
  </si>
  <si>
    <t xml:space="preserve">  - производство кожи и изделий из кожи</t>
  </si>
  <si>
    <t xml:space="preserve">  - обработка древисины и производство изделий из дерева и пробки, кроме мебели, производство изделий из соломки и материалов для плетения</t>
  </si>
  <si>
    <t xml:space="preserve">  - производство бумаги и бумажных изделий</t>
  </si>
  <si>
    <t xml:space="preserve">  - деятельность полиграфическая и копирование носителей информации</t>
  </si>
  <si>
    <t xml:space="preserve">  - производство кокса и нефтепродуктов</t>
  </si>
  <si>
    <t xml:space="preserve">  - производство химических веществ и химических продуктов</t>
  </si>
  <si>
    <t xml:space="preserve">  - производство лекарственных средств и материалов, применяемых в медицинских целях</t>
  </si>
  <si>
    <t xml:space="preserve">  - производство прочей неметаллической минеральной продукции</t>
  </si>
  <si>
    <t xml:space="preserve">  - производство металлургическое</t>
  </si>
  <si>
    <t xml:space="preserve">  - производство готовых металлических изделий, кроме машин и оборудования</t>
  </si>
  <si>
    <t xml:space="preserve">  - производство компьютеров, электронных и оптических изделий</t>
  </si>
  <si>
    <t xml:space="preserve">  - производство электрического оборудования</t>
  </si>
  <si>
    <t xml:space="preserve">  - производство машин и оборудования, не включенных в другие группировки</t>
  </si>
  <si>
    <t xml:space="preserve">  - производство автотранспортных средств, прицепов и полуприцепов</t>
  </si>
  <si>
    <t xml:space="preserve">  - производство прочих транспортных средств и оборудования</t>
  </si>
  <si>
    <t xml:space="preserve">  - производство мебели</t>
  </si>
  <si>
    <t xml:space="preserve">  - производство прочих готовых изделий</t>
  </si>
  <si>
    <t xml:space="preserve">  - 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</si>
  <si>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</si>
  <si>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</si>
  <si>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средств, мотоциклов</t>
  </si>
  <si>
    <t>транспортировка и хранение</t>
  </si>
  <si>
    <t>деятельность в области информации и связи</t>
  </si>
  <si>
    <t>государственное управление и обеспечение военной безопасности, социальное обеспечение</t>
  </si>
  <si>
    <t>социальная сфера всего -</t>
  </si>
  <si>
    <t>образование</t>
  </si>
  <si>
    <t xml:space="preserve">деятельность в области здравоохранения и социальных услуг </t>
  </si>
  <si>
    <t>деятельность в области культуры, спорта, организации досуга и развлечений</t>
  </si>
  <si>
    <t>образованиям(тыс.руб.):</t>
  </si>
  <si>
    <t>Фонд заработной платы по муниципальным</t>
  </si>
  <si>
    <t>Всего по району (городу)</t>
  </si>
  <si>
    <t>(наименование предприятия, организации)</t>
  </si>
  <si>
    <r>
      <t>в том числе по видам экономической деятельности</t>
    </r>
    <r>
      <rPr>
        <sz val="9"/>
        <rFont val="Arial"/>
        <family val="2"/>
        <charset val="204"/>
      </rPr>
      <t>:</t>
    </r>
  </si>
  <si>
    <t>Латипова Ирина Вячеславовна</t>
  </si>
  <si>
    <t xml:space="preserve">эл.почта: fin2.econom@rkursk.ru  </t>
  </si>
  <si>
    <t>Телефон: (4712)701165</t>
  </si>
  <si>
    <r>
      <rPr>
        <b/>
        <sz val="11"/>
        <color theme="1"/>
        <rFont val="Calibri"/>
        <family val="2"/>
        <charset val="204"/>
        <scheme val="minor"/>
      </rPr>
      <t>Необхадима помощь?</t>
    </r>
    <r>
      <rPr>
        <sz val="11"/>
        <color theme="1"/>
        <rFont val="Calibri"/>
        <family val="2"/>
        <charset val="204"/>
        <scheme val="minor"/>
      </rPr>
      <t xml:space="preserve"> Звоните, пишите.</t>
    </r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</si>
  <si>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2017-2020 годы.
2. По каждому виду экономической деятельности укажите </t>
    </r>
    <r>
      <rPr>
        <b/>
        <sz val="10"/>
        <rFont val="Arial"/>
        <family val="2"/>
        <charset val="204"/>
      </rPr>
      <t xml:space="preserve">все ведущие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</si>
  <si>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t>Прогноз среднесписочной численности работников организаций (без внешних совместителей) по</t>
  </si>
  <si>
    <t>(наименование)</t>
  </si>
  <si>
    <t>Среднесписочная численность, чел.</t>
  </si>
  <si>
    <t>Прогноз среднемесячной начисленной зарарботной платы работников по</t>
  </si>
  <si>
    <t>Среднемесячная заработная плата, руб.</t>
  </si>
  <si>
    <t>Уважаемые коллеги!</t>
  </si>
  <si>
    <t>Среднесписочная численность по муниципальным</t>
  </si>
  <si>
    <t>Среднемесячная начисленная заработная плата по муниципальным</t>
  </si>
  <si>
    <t>Администрация Ольховского сельсовета Хомутовского района Курской области</t>
  </si>
  <si>
    <t xml:space="preserve">                                                                        Прогноз фонда начисленной заработной платы работников организаций по</t>
  </si>
  <si>
    <t xml:space="preserve">                                                                       (наименование)</t>
  </si>
  <si>
    <t>ООО "Альянс"</t>
  </si>
  <si>
    <t>ООО Агрофирма "Рыльская"</t>
  </si>
  <si>
    <t>ООО "Льговагроинвест"</t>
  </si>
  <si>
    <t>МО"Ольховский сельсовет"</t>
  </si>
  <si>
    <t>Ольховская средняя общеобразовательная школа</t>
  </si>
  <si>
    <t>МКУК"Ольховский центральный сельский Дом культуры"</t>
  </si>
  <si>
    <r>
      <rPr>
        <b/>
        <sz val="8"/>
        <rFont val="Arial Cyr"/>
        <charset val="204"/>
      </rPr>
      <t xml:space="preserve">2017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</si>
  <si>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>2021 год</t>
    </r>
    <r>
      <rPr>
        <sz val="8"/>
        <rFont val="Arial Cyr"/>
        <charset val="204"/>
      </rPr>
      <t xml:space="preserve"> 
прогноз </t>
    </r>
  </si>
  <si>
    <t>КФХ "Гончарук Ю.А."</t>
  </si>
  <si>
    <r>
      <rPr>
        <b/>
        <sz val="8"/>
        <rFont val="Arial Cyr"/>
        <charset val="204"/>
      </rPr>
      <t>2022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</si>
  <si>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 xml:space="preserve">2019 год </t>
    </r>
    <r>
      <rPr>
        <sz val="8"/>
        <rFont val="Arial Cyr"/>
        <charset val="204"/>
      </rPr>
      <t xml:space="preserve">
оценка </t>
    </r>
  </si>
  <si>
    <t xml:space="preserve">                                                                                                                     МО Ольховского сельсовета Хомутовского района Курской области на 2020-2022 годы</t>
  </si>
  <si>
    <r>
      <rPr>
        <b/>
        <sz val="8"/>
        <rFont val="Arial Cyr"/>
        <charset val="204"/>
      </rPr>
      <t xml:space="preserve">2017год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</si>
  <si>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</si>
  <si>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 за 3 месяца</t>
    </r>
  </si>
  <si>
    <r>
      <rPr>
        <b/>
        <sz val="8"/>
        <rFont val="Arial Cyr"/>
        <charset val="204"/>
      </rPr>
      <t xml:space="preserve">2019 год </t>
    </r>
    <r>
      <rPr>
        <sz val="8"/>
        <rFont val="Arial Cyr"/>
        <charset val="204"/>
      </rPr>
      <t xml:space="preserve">
отчет за 3 месяца</t>
    </r>
  </si>
  <si>
    <t>МО  Ольховского сельсовета Хомутовского района Курской области  на 2020-2022годы</t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</si>
  <si>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 за 3  месяца</t>
    </r>
  </si>
  <si>
    <r>
      <rPr>
        <b/>
        <sz val="8"/>
        <rFont val="Arial Cyr"/>
        <charset val="204"/>
      </rPr>
      <t>2021год</t>
    </r>
    <r>
      <rPr>
        <sz val="8"/>
        <rFont val="Arial Cyr"/>
        <charset val="204"/>
      </rPr>
      <t xml:space="preserve"> 
прогноз </t>
    </r>
  </si>
  <si>
    <r>
      <rPr>
        <b/>
        <u/>
        <sz val="12"/>
        <color indexed="8"/>
        <rFont val="Times New Roman"/>
        <family val="1"/>
        <charset val="204"/>
      </rPr>
      <t xml:space="preserve">МО Ольховского сельсовета Хомутовского  </t>
    </r>
    <r>
      <rPr>
        <b/>
        <sz val="12"/>
        <color indexed="8"/>
        <rFont val="Times New Roman"/>
        <family val="1"/>
        <charset val="204"/>
      </rPr>
      <t>района  на 2020-2022 годы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</si>
</sst>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8"/>
      <color theme="3" tint="0.39997558519241921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horizontal="right" wrapText="1"/>
    </xf>
    <xf numFmtId="165" fontId="0" fillId="0" borderId="0" xfId="0" applyNumberFormat="1" applyFill="1" applyBorder="1" applyProtection="1"/>
    <xf numFmtId="0" fontId="9" fillId="0" borderId="0" xfId="0" applyFont="1" applyFill="1" applyBorder="1" applyAlignment="1">
      <alignment wrapText="1"/>
    </xf>
    <xf numFmtId="165" fontId="8" fillId="0" borderId="0" xfId="0" applyNumberFormat="1" applyFont="1" applyFill="1" applyBorder="1"/>
    <xf numFmtId="165" fontId="0" fillId="0" borderId="0" xfId="0" applyNumberFormat="1" applyFill="1" applyBorder="1"/>
    <xf numFmtId="0" fontId="5" fillId="0" borderId="0" xfId="0" applyFont="1" applyFill="1" applyBorder="1" applyAlignment="1">
      <alignment wrapText="1"/>
    </xf>
    <xf numFmtId="165" fontId="8" fillId="0" borderId="0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Fill="1" applyBorder="1" applyAlignment="1">
      <alignment wrapText="1"/>
    </xf>
    <xf numFmtId="165" fontId="5" fillId="2" borderId="0" xfId="0" applyNumberFormat="1" applyFont="1" applyFill="1" applyBorder="1" applyProtection="1">
      <protection locked="0"/>
    </xf>
    <xf numFmtId="165" fontId="11" fillId="2" borderId="0" xfId="0" applyNumberFormat="1" applyFont="1" applyFill="1" applyBorder="1" applyProtection="1">
      <protection locked="0"/>
    </xf>
    <xf numFmtId="165" fontId="11" fillId="0" borderId="0" xfId="0" applyNumberFormat="1" applyFont="1" applyFill="1" applyBorder="1" applyProtection="1"/>
    <xf numFmtId="0" fontId="12" fillId="0" borderId="0" xfId="0" applyFont="1"/>
    <xf numFmtId="165" fontId="6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5" fontId="6" fillId="2" borderId="0" xfId="0" applyNumberFormat="1" applyFont="1" applyFill="1" applyBorder="1" applyProtection="1">
      <protection locked="0"/>
    </xf>
    <xf numFmtId="0" fontId="13" fillId="0" borderId="0" xfId="0" applyFont="1"/>
    <xf numFmtId="0" fontId="4" fillId="0" borderId="0" xfId="0" applyFont="1" applyFill="1" applyBorder="1" applyAlignment="1">
      <alignment wrapText="1"/>
    </xf>
    <xf numFmtId="165" fontId="4" fillId="0" borderId="0" xfId="0" applyNumberFormat="1" applyFont="1" applyFill="1" applyBorder="1" applyProtection="1"/>
    <xf numFmtId="165" fontId="15" fillId="0" borderId="0" xfId="0" applyNumberFormat="1" applyFont="1" applyFill="1" applyBorder="1" applyProtection="1"/>
    <xf numFmtId="165" fontId="4" fillId="0" borderId="0" xfId="0" applyNumberFormat="1" applyFont="1" applyFill="1" applyBorder="1" applyProtection="1">
      <protection locked="0"/>
    </xf>
    <xf numFmtId="165" fontId="15" fillId="0" borderId="0" xfId="0" applyNumberFormat="1" applyFont="1" applyFill="1" applyBorder="1" applyProtection="1">
      <protection locked="0"/>
    </xf>
    <xf numFmtId="165" fontId="16" fillId="0" borderId="0" xfId="0" applyNumberFormat="1" applyFont="1" applyFill="1" applyBorder="1" applyProtection="1"/>
    <xf numFmtId="0" fontId="16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Protection="1"/>
    <xf numFmtId="165" fontId="16" fillId="0" borderId="0" xfId="0" applyNumberFormat="1" applyFont="1" applyFill="1" applyBorder="1" applyProtection="1">
      <protection locked="0"/>
    </xf>
    <xf numFmtId="165" fontId="17" fillId="0" borderId="0" xfId="0" applyNumberFormat="1" applyFont="1" applyFill="1" applyBorder="1" applyProtection="1">
      <protection locked="0"/>
    </xf>
    <xf numFmtId="0" fontId="18" fillId="0" borderId="0" xfId="0" applyFont="1" applyFill="1" applyBorder="1" applyAlignment="1">
      <alignment wrapText="1"/>
    </xf>
    <xf numFmtId="165" fontId="18" fillId="0" borderId="0" xfId="0" applyNumberFormat="1" applyFont="1" applyFill="1" applyBorder="1" applyProtection="1"/>
    <xf numFmtId="165" fontId="19" fillId="0" borderId="0" xfId="0" applyNumberFormat="1" applyFont="1" applyFill="1" applyBorder="1" applyProtection="1"/>
    <xf numFmtId="165" fontId="18" fillId="0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/>
    <xf numFmtId="165" fontId="21" fillId="2" borderId="0" xfId="0" applyNumberFormat="1" applyFont="1" applyFill="1" applyBorder="1" applyProtection="1">
      <protection locked="0"/>
    </xf>
    <xf numFmtId="165" fontId="21" fillId="0" borderId="0" xfId="0" applyNumberFormat="1" applyFont="1" applyFill="1" applyBorder="1" applyProtection="1"/>
    <xf numFmtId="165" fontId="22" fillId="2" borderId="0" xfId="0" applyNumberFormat="1" applyFont="1" applyFill="1" applyBorder="1" applyProtection="1">
      <protection locked="0"/>
    </xf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wrapText="1"/>
    </xf>
    <xf numFmtId="165" fontId="22" fillId="0" borderId="0" xfId="0" applyNumberFormat="1" applyFont="1" applyFill="1" applyBorder="1" applyProtection="1">
      <protection locked="0"/>
    </xf>
    <xf numFmtId="165" fontId="21" fillId="0" borderId="0" xfId="0" applyNumberFormat="1" applyFont="1" applyFill="1" applyBorder="1" applyProtection="1">
      <protection locked="0"/>
    </xf>
    <xf numFmtId="0" fontId="21" fillId="0" borderId="0" xfId="0" applyFont="1"/>
    <xf numFmtId="0" fontId="22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14" fillId="0" borderId="0" xfId="0" applyFont="1"/>
    <xf numFmtId="165" fontId="11" fillId="2" borderId="0" xfId="0" applyNumberFormat="1" applyFont="1" applyFill="1" applyBorder="1" applyProtection="1"/>
    <xf numFmtId="165" fontId="11" fillId="0" borderId="0" xfId="0" applyNumberFormat="1" applyFon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 shrinkToFit="1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0"/>
  <sheetViews>
    <sheetView view="pageBreakPreview" zoomScaleSheetLayoutView="100" workbookViewId="0">
      <pane xSplit="1" ySplit="7" topLeftCell="B11" activePane="bottomRight" state="frozen"/>
      <selection pane="topRight" activeCell="B1" sqref="B1"/>
      <selection pane="bottomLeft" activeCell="A8" sqref="A8"/>
      <selection pane="bottomRight" activeCell="O19" sqref="O19"/>
    </sheetView>
  </sheetViews>
  <sheetFormatPr defaultRowHeight="15"/>
  <cols>
    <col min="1" max="1" width="37.5703125" style="3" customWidth="1"/>
    <col min="2" max="2" width="11.5703125" style="3" customWidth="1"/>
    <col min="3" max="3" width="11" style="3" customWidth="1"/>
    <col min="4" max="4" width="11.5703125" style="3" customWidth="1"/>
    <col min="5" max="5" width="10.5703125" style="3" customWidth="1"/>
    <col min="6" max="6" width="11.140625" style="3" customWidth="1"/>
    <col min="7" max="7" width="12.28515625" style="3" customWidth="1"/>
    <col min="8" max="8" width="10.42578125" style="3" customWidth="1"/>
    <col min="9" max="9" width="11.7109375" style="3" customWidth="1"/>
    <col min="10" max="10" width="11" style="3" customWidth="1"/>
    <col min="11" max="11" width="10.7109375" style="3" customWidth="1"/>
    <col min="12" max="12" width="11.140625" style="3" customWidth="1"/>
    <col min="13" max="13" width="11.7109375" style="3" customWidth="1"/>
    <col min="14" max="14" width="11" style="3" customWidth="1"/>
    <col min="15" max="15" width="13.7109375" style="3" customWidth="1"/>
    <col min="16" max="16384" width="9.140625" style="3"/>
  </cols>
  <sheetData>
    <row r="1" spans="1:17">
      <c r="L1" s="3" t="s">
        <v>10</v>
      </c>
    </row>
    <row r="2" spans="1:17" ht="36.75" customHeight="1">
      <c r="A2" s="62" t="s">
        <v>72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7" ht="23.25" customHeight="1">
      <c r="A3" s="63" t="s">
        <v>85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7" ht="13.5" customHeight="1">
      <c r="A4" s="54"/>
      <c r="B4" s="54"/>
      <c r="C4" s="64" t="s">
        <v>73</v>
      </c>
      <c r="D4" s="64"/>
      <c r="E4" s="64"/>
      <c r="F4" s="64"/>
      <c r="G4" s="54"/>
      <c r="H4" s="54"/>
      <c r="I4" s="54"/>
      <c r="J4" s="54"/>
      <c r="K4" s="54"/>
      <c r="L4" s="54"/>
      <c r="M4" s="54"/>
      <c r="N4" s="54"/>
      <c r="O4" s="1"/>
      <c r="P4" s="1"/>
      <c r="Q4" s="1"/>
    </row>
    <row r="5" spans="1:17" ht="8.25" customHeight="1"/>
    <row r="6" spans="1:17" ht="36" customHeight="1">
      <c r="A6" s="67" t="s">
        <v>7</v>
      </c>
      <c r="B6" s="59" t="s">
        <v>86</v>
      </c>
      <c r="C6" s="68" t="s">
        <v>87</v>
      </c>
      <c r="D6" s="69"/>
      <c r="E6" s="59" t="s">
        <v>88</v>
      </c>
      <c r="F6" s="65" t="s">
        <v>89</v>
      </c>
      <c r="G6" s="66"/>
      <c r="H6" s="65" t="s">
        <v>84</v>
      </c>
      <c r="I6" s="66"/>
      <c r="J6" s="65" t="s">
        <v>15</v>
      </c>
      <c r="K6" s="66"/>
      <c r="L6" s="65" t="s">
        <v>81</v>
      </c>
      <c r="M6" s="66"/>
      <c r="N6" s="65" t="s">
        <v>83</v>
      </c>
      <c r="O6" s="66"/>
    </row>
    <row r="7" spans="1:17" ht="56.25">
      <c r="A7" s="67"/>
      <c r="B7" s="15" t="s">
        <v>14</v>
      </c>
      <c r="C7" s="5" t="s">
        <v>14</v>
      </c>
      <c r="D7" s="5" t="s">
        <v>13</v>
      </c>
      <c r="E7" s="5" t="s">
        <v>14</v>
      </c>
      <c r="F7" s="5" t="s">
        <v>14</v>
      </c>
      <c r="G7" s="5" t="s">
        <v>13</v>
      </c>
      <c r="H7" s="5" t="s">
        <v>14</v>
      </c>
      <c r="I7" s="5" t="s">
        <v>13</v>
      </c>
      <c r="J7" s="5" t="s">
        <v>14</v>
      </c>
      <c r="K7" s="5" t="s">
        <v>13</v>
      </c>
      <c r="L7" s="5" t="s">
        <v>14</v>
      </c>
      <c r="M7" s="5" t="s">
        <v>13</v>
      </c>
      <c r="N7" s="5" t="s">
        <v>14</v>
      </c>
      <c r="O7" s="5" t="s">
        <v>13</v>
      </c>
    </row>
    <row r="8" spans="1:17" ht="15.75" customHeight="1">
      <c r="A8" s="52" t="s">
        <v>55</v>
      </c>
      <c r="B8" s="40">
        <f>SUM(B56:B79)</f>
        <v>18788.5</v>
      </c>
      <c r="C8" s="40">
        <f>SUM(C56:C79)</f>
        <v>19104</v>
      </c>
      <c r="D8" s="40">
        <f>ROUND(C8/B8*100,1)</f>
        <v>101.7</v>
      </c>
      <c r="E8" s="40">
        <f>SUM(E56:E79)</f>
        <v>2701.1</v>
      </c>
      <c r="F8" s="40">
        <f>SUM(F56:F79)</f>
        <v>2727.4</v>
      </c>
      <c r="G8" s="40">
        <f>ROUND(F8/E8*100,1)</f>
        <v>101</v>
      </c>
      <c r="H8" s="40">
        <f>SUM(H56:H79)</f>
        <v>19719.599999999999</v>
      </c>
      <c r="I8" s="40">
        <f>ROUND(H8/C8*100,1)</f>
        <v>103.2</v>
      </c>
      <c r="J8" s="40">
        <f>SUM(J56:J79)</f>
        <v>22237.4</v>
      </c>
      <c r="K8" s="40">
        <f>ROUND(J8/H8*100,1)</f>
        <v>112.8</v>
      </c>
      <c r="L8" s="40">
        <f>SUM(L56:L79)</f>
        <v>24457.8</v>
      </c>
      <c r="M8" s="40">
        <f>ROUND(L8/J8*100,1)</f>
        <v>110</v>
      </c>
      <c r="N8" s="40">
        <f>SUM(N56:N79)</f>
        <v>26538</v>
      </c>
      <c r="O8" s="40">
        <f>ROUND(N8/L8*100,1)</f>
        <v>108.5</v>
      </c>
    </row>
    <row r="9" spans="1:17" s="21" customFormat="1" ht="14.25" customHeight="1">
      <c r="A9" s="7" t="s">
        <v>17</v>
      </c>
      <c r="B9" s="23">
        <f>B8-B10</f>
        <v>0</v>
      </c>
      <c r="C9" s="23">
        <f>C8-C10</f>
        <v>0</v>
      </c>
      <c r="D9" s="23">
        <f>D8-D10</f>
        <v>0</v>
      </c>
      <c r="E9" s="23">
        <f>E8-E10</f>
        <v>0</v>
      </c>
      <c r="F9" s="23">
        <f t="shared" ref="F9:O9" si="0">F8-F10</f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</row>
    <row r="10" spans="1:17" s="21" customFormat="1" ht="11.25" customHeight="1">
      <c r="A10" s="7" t="s">
        <v>18</v>
      </c>
      <c r="B10" s="23">
        <f>B16+B20+B32+B41</f>
        <v>18788.5</v>
      </c>
      <c r="C10" s="23">
        <f>C16+C20+C32+C41</f>
        <v>19104</v>
      </c>
      <c r="D10" s="23">
        <f>ROUND(C10/B10*100,1)</f>
        <v>101.7</v>
      </c>
      <c r="E10" s="23">
        <f>E16+E20+E32+E41</f>
        <v>2701.1</v>
      </c>
      <c r="F10" s="23">
        <f>F16+F20+F32+F41</f>
        <v>2727.4</v>
      </c>
      <c r="G10" s="23">
        <f>ROUND(F10/E10*100,1)</f>
        <v>101</v>
      </c>
      <c r="H10" s="23">
        <f>H16+H20+H32+H41</f>
        <v>19719.599999999999</v>
      </c>
      <c r="I10" s="23">
        <f>ROUND(H10/C10*100,1)</f>
        <v>103.2</v>
      </c>
      <c r="J10" s="23">
        <f>J16+J20+J32+J41</f>
        <v>22237.4</v>
      </c>
      <c r="K10" s="20">
        <f>ROUND(J10/H10*100,1)</f>
        <v>112.8</v>
      </c>
      <c r="L10" s="23">
        <f>L16+L20+L32+L41</f>
        <v>24457.800000000003</v>
      </c>
      <c r="M10" s="20">
        <f>ROUND(L10/J10*100,1)</f>
        <v>110</v>
      </c>
      <c r="N10" s="23">
        <f>N16+N20+N32+N41</f>
        <v>26538</v>
      </c>
      <c r="O10" s="20">
        <f>ROUND(N10/L10*100,1)</f>
        <v>108.5</v>
      </c>
    </row>
    <row r="11" spans="1:17" s="21" customFormat="1" ht="13.5" customHeight="1">
      <c r="A11" s="7" t="s">
        <v>19</v>
      </c>
      <c r="B11" s="23">
        <f>B8-B12</f>
        <v>0</v>
      </c>
      <c r="C11" s="23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1">G8-G12</f>
        <v>0</v>
      </c>
      <c r="H11" s="23">
        <f t="shared" si="1"/>
        <v>0</v>
      </c>
      <c r="I11" s="23">
        <f t="shared" si="1"/>
        <v>0</v>
      </c>
      <c r="J11" s="20">
        <f t="shared" si="1"/>
        <v>0</v>
      </c>
      <c r="K11" s="20">
        <f t="shared" si="1"/>
        <v>0</v>
      </c>
      <c r="L11" s="20">
        <f>L8-L12</f>
        <v>0</v>
      </c>
      <c r="M11" s="20">
        <f t="shared" si="1"/>
        <v>0</v>
      </c>
      <c r="N11" s="20">
        <f t="shared" si="1"/>
        <v>0</v>
      </c>
      <c r="O11" s="20">
        <f t="shared" si="1"/>
        <v>0</v>
      </c>
    </row>
    <row r="12" spans="1:17" s="21" customFormat="1" ht="12.75" customHeight="1">
      <c r="A12" s="7" t="s">
        <v>18</v>
      </c>
      <c r="B12" s="23">
        <f>ROUND(SUM(B56:B79),1)</f>
        <v>18788.5</v>
      </c>
      <c r="C12" s="23">
        <f>ROUND(SUM(C56:C80),1)</f>
        <v>19104</v>
      </c>
      <c r="D12" s="23">
        <f>ROUND(C12/B12*100,1)</f>
        <v>101.7</v>
      </c>
      <c r="E12" s="23">
        <f>ROUND(SUM(E56:E80),1)</f>
        <v>2701.1</v>
      </c>
      <c r="F12" s="23">
        <f>ROUND(SUM(F56:F80),1)</f>
        <v>2727.4</v>
      </c>
      <c r="G12" s="23">
        <f>ROUND(F12/E12*100,1)</f>
        <v>101</v>
      </c>
      <c r="H12" s="23">
        <f>ROUND(SUM(H56:H80),1)</f>
        <v>19719.599999999999</v>
      </c>
      <c r="I12" s="23">
        <f>ROUND(H12/C12*100,1)</f>
        <v>103.2</v>
      </c>
      <c r="J12" s="20">
        <f>ROUND(SUM(J56:J80),1)</f>
        <v>22237.4</v>
      </c>
      <c r="K12" s="20">
        <f>ROUND(J12/H12*100,1)</f>
        <v>112.8</v>
      </c>
      <c r="L12" s="20">
        <f>ROUND(SUM(L56:L80),1)</f>
        <v>24457.8</v>
      </c>
      <c r="M12" s="20">
        <f>ROUND(L12/J12*100,1)</f>
        <v>110</v>
      </c>
      <c r="N12" s="20">
        <f>ROUND(SUM(N56:N80),1)</f>
        <v>26538</v>
      </c>
      <c r="O12" s="20">
        <f>ROUND(N12/L12*100,1)</f>
        <v>108.5</v>
      </c>
    </row>
    <row r="13" spans="1:17" s="21" customFormat="1" ht="11.25" customHeight="1">
      <c r="A13" s="7" t="s">
        <v>20</v>
      </c>
      <c r="B13" s="23">
        <f t="shared" ref="B13:O13" si="2">B41-B14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3">
        <f t="shared" si="2"/>
        <v>0</v>
      </c>
      <c r="H13" s="23">
        <f t="shared" si="2"/>
        <v>0</v>
      </c>
      <c r="I13" s="23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  <c r="M13" s="20">
        <f t="shared" si="2"/>
        <v>0</v>
      </c>
      <c r="N13" s="20">
        <f t="shared" si="2"/>
        <v>0</v>
      </c>
      <c r="O13" s="20">
        <f t="shared" si="2"/>
        <v>0</v>
      </c>
    </row>
    <row r="14" spans="1:17" s="21" customFormat="1" ht="12.75" customHeight="1">
      <c r="A14" s="7" t="s">
        <v>18</v>
      </c>
      <c r="B14" s="23">
        <f>ROUND(SUM(B43+B46+B49),1)</f>
        <v>9420.2999999999993</v>
      </c>
      <c r="C14" s="23">
        <f>ROUND(SUM(C43+C46+C49),1)</f>
        <v>9595.2999999999993</v>
      </c>
      <c r="D14" s="23">
        <f>ROUND(C14/B14*100,1)</f>
        <v>101.9</v>
      </c>
      <c r="E14" s="23">
        <f t="shared" ref="E14:F14" si="3">ROUND(SUM(E43+E46+E49),1)</f>
        <v>2500.1</v>
      </c>
      <c r="F14" s="23">
        <f t="shared" si="3"/>
        <v>2523.4</v>
      </c>
      <c r="G14" s="23">
        <f>ROUND(F14/E14*100,1)</f>
        <v>100.9</v>
      </c>
      <c r="H14" s="23">
        <f>ROUND(SUM(H43+H46+H49),1)</f>
        <v>10149.200000000001</v>
      </c>
      <c r="I14" s="23">
        <f>ROUND(H14/C14*100,1)</f>
        <v>105.8</v>
      </c>
      <c r="J14" s="20">
        <f>ROUND(SUM(J43+J46+J49),1)</f>
        <v>12097.8</v>
      </c>
      <c r="K14" s="20">
        <f>ROUND(J14/H14*100,1)</f>
        <v>119.2</v>
      </c>
      <c r="L14" s="20">
        <f>ROUND(SUM(L43+L46+L49),1)</f>
        <v>13321.9</v>
      </c>
      <c r="M14" s="20">
        <f>ROUND(L14/J14*100,1)</f>
        <v>110.1</v>
      </c>
      <c r="N14" s="20">
        <f>ROUND(SUM(N43+N46+N49),1)</f>
        <v>13782.3</v>
      </c>
      <c r="O14" s="20">
        <f>ROUND(N14/L14*100,1)</f>
        <v>103.5</v>
      </c>
    </row>
    <row r="15" spans="1:17" ht="24.95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24.95" customHeight="1">
      <c r="A16" s="32" t="s">
        <v>16</v>
      </c>
      <c r="B16" s="31">
        <f>SUM(B17:B19)</f>
        <v>8517.2000000000007</v>
      </c>
      <c r="C16" s="31">
        <f>SUM(C17:C19)</f>
        <v>8637.7000000000007</v>
      </c>
      <c r="D16" s="33">
        <f>ROUND(C16/B16*100,1)</f>
        <v>101.4</v>
      </c>
      <c r="E16" s="31">
        <f t="shared" ref="E16:N16" si="4">SUM(E17:E19)</f>
        <v>0</v>
      </c>
      <c r="F16" s="31">
        <f t="shared" si="4"/>
        <v>0</v>
      </c>
      <c r="G16" s="33" t="e">
        <f>ROUND(F16/E16*100,1)</f>
        <v>#DIV/0!</v>
      </c>
      <c r="H16" s="31">
        <f t="shared" si="4"/>
        <v>8694.1</v>
      </c>
      <c r="I16" s="33">
        <f>ROUND(H16/C16*100,1)</f>
        <v>100.7</v>
      </c>
      <c r="J16" s="31">
        <f t="shared" si="4"/>
        <v>9258.1</v>
      </c>
      <c r="K16" s="33">
        <f>ROUND(J16/H16*100,1)</f>
        <v>106.5</v>
      </c>
      <c r="L16" s="31">
        <f t="shared" si="4"/>
        <v>10249.200000000001</v>
      </c>
      <c r="M16" s="33">
        <f>ROUND(L16/J16*100,1)</f>
        <v>110.7</v>
      </c>
      <c r="N16" s="31">
        <f t="shared" si="4"/>
        <v>11863.6</v>
      </c>
      <c r="O16" s="33">
        <f>ROUND(N16/L16*100,1)</f>
        <v>115.8</v>
      </c>
    </row>
    <row r="17" spans="1:15" s="21" customFormat="1" ht="15" customHeight="1">
      <c r="A17" s="17" t="s">
        <v>75</v>
      </c>
      <c r="B17" s="18"/>
      <c r="C17" s="19"/>
      <c r="D17" s="20" t="e">
        <f t="shared" ref="D17:D19" si="5">ROUND(C17/B17*100,1)</f>
        <v>#DIV/0!</v>
      </c>
      <c r="E17" s="18"/>
      <c r="F17" s="19"/>
      <c r="G17" s="20" t="e">
        <f t="shared" ref="G17:G19" si="6">ROUND(F17/E17*100,1)</f>
        <v>#DIV/0!</v>
      </c>
      <c r="H17" s="19"/>
      <c r="I17" s="20" t="e">
        <f t="shared" ref="I17:I19" si="7">ROUND(H17/C17*100,1)</f>
        <v>#DIV/0!</v>
      </c>
      <c r="J17" s="19"/>
      <c r="K17" s="20" t="e">
        <f t="shared" ref="K17:K19" si="8">ROUND(J17/H17*100,1)</f>
        <v>#DIV/0!</v>
      </c>
      <c r="L17" s="19"/>
      <c r="M17" s="20" t="e">
        <f t="shared" ref="M17:M19" si="9">ROUND(L17/J17*100,1)</f>
        <v>#DIV/0!</v>
      </c>
      <c r="N17" s="19"/>
      <c r="O17" s="20" t="e">
        <f t="shared" ref="O17:O19" si="10">ROUND(N17/L17*100,1)</f>
        <v>#DIV/0!</v>
      </c>
    </row>
    <row r="18" spans="1:15" s="21" customFormat="1" ht="15" customHeight="1">
      <c r="A18" s="17" t="s">
        <v>76</v>
      </c>
      <c r="B18" s="18"/>
      <c r="C18" s="19"/>
      <c r="D18" s="20" t="e">
        <f t="shared" si="5"/>
        <v>#DIV/0!</v>
      </c>
      <c r="E18" s="18"/>
      <c r="F18" s="19"/>
      <c r="G18" s="20" t="e">
        <f t="shared" si="6"/>
        <v>#DIV/0!</v>
      </c>
      <c r="H18" s="19"/>
      <c r="I18" s="20" t="e">
        <f t="shared" si="7"/>
        <v>#DIV/0!</v>
      </c>
      <c r="J18" s="19"/>
      <c r="K18" s="20" t="e">
        <f t="shared" si="8"/>
        <v>#DIV/0!</v>
      </c>
      <c r="L18" s="19"/>
      <c r="M18" s="20" t="e">
        <f t="shared" si="9"/>
        <v>#DIV/0!</v>
      </c>
      <c r="N18" s="19"/>
      <c r="O18" s="20" t="e">
        <f t="shared" si="10"/>
        <v>#DIV/0!</v>
      </c>
    </row>
    <row r="19" spans="1:15" s="21" customFormat="1" ht="15" customHeight="1">
      <c r="A19" s="17" t="s">
        <v>82</v>
      </c>
      <c r="B19" s="18">
        <v>8517.2000000000007</v>
      </c>
      <c r="C19" s="19">
        <v>8637.7000000000007</v>
      </c>
      <c r="D19" s="20">
        <f t="shared" si="5"/>
        <v>101.4</v>
      </c>
      <c r="E19" s="18"/>
      <c r="F19" s="19"/>
      <c r="G19" s="20" t="e">
        <f t="shared" si="6"/>
        <v>#DIV/0!</v>
      </c>
      <c r="H19" s="19">
        <v>8694.1</v>
      </c>
      <c r="I19" s="20">
        <f t="shared" si="7"/>
        <v>100.7</v>
      </c>
      <c r="J19" s="19">
        <v>9258.1</v>
      </c>
      <c r="K19" s="20">
        <f t="shared" si="8"/>
        <v>106.5</v>
      </c>
      <c r="L19" s="19">
        <v>10249.200000000001</v>
      </c>
      <c r="M19" s="20">
        <f t="shared" si="9"/>
        <v>110.7</v>
      </c>
      <c r="N19" s="19">
        <v>11863.6</v>
      </c>
      <c r="O19" s="20">
        <f t="shared" si="10"/>
        <v>115.8</v>
      </c>
    </row>
    <row r="20" spans="1:15" ht="24.95" customHeight="1">
      <c r="A20" s="36" t="s">
        <v>45</v>
      </c>
      <c r="B20" s="37">
        <f>SUM(B21:B23)</f>
        <v>0</v>
      </c>
      <c r="C20" s="37">
        <f>SUM(C21:C23)</f>
        <v>0</v>
      </c>
      <c r="D20" s="38" t="e">
        <f t="shared" ref="D20:D51" si="11">ROUND(C20/B20*100,1)</f>
        <v>#DIV/0!</v>
      </c>
      <c r="E20" s="37">
        <f>SUM(E21:E23)</f>
        <v>0</v>
      </c>
      <c r="F20" s="37">
        <f>SUM(F21:F23)</f>
        <v>0</v>
      </c>
      <c r="G20" s="38" t="e">
        <f t="shared" ref="G20" si="12">ROUND(F20/E20*100,1)</f>
        <v>#DIV/0!</v>
      </c>
      <c r="H20" s="37">
        <f>SUM(H21:H23)</f>
        <v>0</v>
      </c>
      <c r="I20" s="38" t="e">
        <f t="shared" ref="I20:I31" si="13">ROUND(H20/C20*100,1)</f>
        <v>#DIV/0!</v>
      </c>
      <c r="J20" s="37">
        <f>SUM(J21:J23)</f>
        <v>0</v>
      </c>
      <c r="K20" s="38" t="e">
        <f t="shared" ref="K20:K68" si="14">ROUND(J20/H20*100,1)</f>
        <v>#DIV/0!</v>
      </c>
      <c r="L20" s="37">
        <f>SUM(L21:L23)</f>
        <v>0</v>
      </c>
      <c r="M20" s="38" t="e">
        <f t="shared" ref="M20:O67" si="15">ROUND(L20/J20*100,1)</f>
        <v>#DIV/0!</v>
      </c>
      <c r="N20" s="37">
        <f>SUM(N21:N23)</f>
        <v>0</v>
      </c>
      <c r="O20" s="38" t="e">
        <f t="shared" ref="O20:O68" si="16">ROUND(N20/L20*100,1)</f>
        <v>#DIV/0!</v>
      </c>
    </row>
    <row r="21" spans="1:15" s="21" customFormat="1" ht="15" customHeight="1">
      <c r="A21" s="17" t="s">
        <v>74</v>
      </c>
      <c r="B21" s="18"/>
      <c r="C21" s="19"/>
      <c r="D21" s="20" t="e">
        <f t="shared" si="11"/>
        <v>#DIV/0!</v>
      </c>
      <c r="E21" s="18"/>
      <c r="F21" s="19"/>
      <c r="G21" s="20" t="e">
        <f t="shared" ref="G21:G24" si="17">ROUND(F21/E21*100,1)</f>
        <v>#DIV/0!</v>
      </c>
      <c r="H21" s="19"/>
      <c r="I21" s="20" t="e">
        <f t="shared" si="13"/>
        <v>#DIV/0!</v>
      </c>
      <c r="J21" s="19"/>
      <c r="K21" s="20" t="e">
        <f t="shared" si="14"/>
        <v>#DIV/0!</v>
      </c>
      <c r="L21" s="19"/>
      <c r="M21" s="20" t="e">
        <f t="shared" si="15"/>
        <v>#DIV/0!</v>
      </c>
      <c r="N21" s="19"/>
      <c r="O21" s="20" t="e">
        <f t="shared" si="16"/>
        <v>#DIV/0!</v>
      </c>
    </row>
    <row r="22" spans="1:15" s="21" customFormat="1" ht="15" customHeight="1">
      <c r="A22" s="17" t="s">
        <v>56</v>
      </c>
      <c r="B22" s="18"/>
      <c r="C22" s="19"/>
      <c r="D22" s="20" t="e">
        <f t="shared" si="11"/>
        <v>#DIV/0!</v>
      </c>
      <c r="E22" s="18"/>
      <c r="F22" s="19"/>
      <c r="G22" s="20" t="e">
        <f t="shared" si="17"/>
        <v>#DIV/0!</v>
      </c>
      <c r="H22" s="19"/>
      <c r="I22" s="20" t="e">
        <f t="shared" si="13"/>
        <v>#DIV/0!</v>
      </c>
      <c r="J22" s="19"/>
      <c r="K22" s="20" t="e">
        <f t="shared" si="14"/>
        <v>#DIV/0!</v>
      </c>
      <c r="L22" s="19"/>
      <c r="M22" s="20" t="e">
        <f t="shared" si="15"/>
        <v>#DIV/0!</v>
      </c>
      <c r="N22" s="19"/>
      <c r="O22" s="20" t="e">
        <f t="shared" si="16"/>
        <v>#DIV/0!</v>
      </c>
    </row>
    <row r="23" spans="1:15" s="21" customFormat="1" ht="15" customHeight="1">
      <c r="A23" s="17" t="s">
        <v>56</v>
      </c>
      <c r="B23" s="18"/>
      <c r="C23" s="19"/>
      <c r="D23" s="20" t="e">
        <f t="shared" si="11"/>
        <v>#DIV/0!</v>
      </c>
      <c r="E23" s="18"/>
      <c r="F23" s="19"/>
      <c r="G23" s="20" t="e">
        <f t="shared" si="17"/>
        <v>#DIV/0!</v>
      </c>
      <c r="H23" s="19"/>
      <c r="I23" s="20" t="e">
        <f t="shared" si="13"/>
        <v>#DIV/0!</v>
      </c>
      <c r="J23" s="19"/>
      <c r="K23" s="20" t="e">
        <f t="shared" si="14"/>
        <v>#DIV/0!</v>
      </c>
      <c r="L23" s="19"/>
      <c r="M23" s="20" t="e">
        <f t="shared" si="15"/>
        <v>#DIV/0!</v>
      </c>
      <c r="N23" s="19"/>
      <c r="O23" s="20" t="e">
        <f t="shared" si="16"/>
        <v>#DIV/0!</v>
      </c>
    </row>
    <row r="24" spans="1:15" ht="18" customHeight="1">
      <c r="A24" s="36" t="s">
        <v>46</v>
      </c>
      <c r="B24" s="37">
        <f>SUM(B25:B27)</f>
        <v>0</v>
      </c>
      <c r="C24" s="37">
        <f>SUM(C25:C27)</f>
        <v>0</v>
      </c>
      <c r="D24" s="38" t="e">
        <f t="shared" ref="D24" si="18">ROUND(C24/B24*100,1)</f>
        <v>#DIV/0!</v>
      </c>
      <c r="E24" s="37">
        <f>SUM(E25:E27)</f>
        <v>0</v>
      </c>
      <c r="F24" s="37">
        <f>SUM(F25:F27)</f>
        <v>0</v>
      </c>
      <c r="G24" s="38" t="e">
        <f t="shared" si="17"/>
        <v>#DIV/0!</v>
      </c>
      <c r="H24" s="37">
        <f>SUM(H25:H27)</f>
        <v>0</v>
      </c>
      <c r="I24" s="38" t="e">
        <f t="shared" ref="I24" si="19">ROUND(H24/C24*100,1)</f>
        <v>#DIV/0!</v>
      </c>
      <c r="J24" s="37">
        <f>SUM(J25:J27)</f>
        <v>0</v>
      </c>
      <c r="K24" s="38" t="e">
        <f t="shared" ref="K24" si="20">ROUND(J24/H24*100,1)</f>
        <v>#DIV/0!</v>
      </c>
      <c r="L24" s="37">
        <f>SUM(L25:L27)</f>
        <v>0</v>
      </c>
      <c r="M24" s="38" t="e">
        <f t="shared" ref="M24" si="21">ROUND(L24/J24*100,1)</f>
        <v>#DIV/0!</v>
      </c>
      <c r="N24" s="37">
        <f>SUM(N25:N27)</f>
        <v>0</v>
      </c>
      <c r="O24" s="38" t="e">
        <f t="shared" ref="O24" si="22">ROUND(N24/L24*100,1)</f>
        <v>#DIV/0!</v>
      </c>
    </row>
    <row r="25" spans="1:15" s="21" customFormat="1" ht="15" customHeight="1">
      <c r="A25" s="17" t="s">
        <v>56</v>
      </c>
      <c r="B25" s="19"/>
      <c r="C25" s="19"/>
      <c r="D25" s="20" t="e">
        <f t="shared" si="11"/>
        <v>#DIV/0!</v>
      </c>
      <c r="E25" s="19"/>
      <c r="F25" s="19"/>
      <c r="G25" s="20" t="e">
        <f t="shared" ref="G25:G52" si="23">ROUND(F25/E25*100,1)</f>
        <v>#DIV/0!</v>
      </c>
      <c r="H25" s="19"/>
      <c r="I25" s="20" t="e">
        <f t="shared" si="13"/>
        <v>#DIV/0!</v>
      </c>
      <c r="J25" s="19"/>
      <c r="K25" s="20" t="e">
        <f t="shared" si="14"/>
        <v>#DIV/0!</v>
      </c>
      <c r="L25" s="19"/>
      <c r="M25" s="20" t="e">
        <f t="shared" si="15"/>
        <v>#DIV/0!</v>
      </c>
      <c r="N25" s="19"/>
      <c r="O25" s="20" t="e">
        <f t="shared" si="16"/>
        <v>#DIV/0!</v>
      </c>
    </row>
    <row r="26" spans="1:15" s="21" customFormat="1" ht="15" customHeight="1">
      <c r="A26" s="17" t="s">
        <v>56</v>
      </c>
      <c r="B26" s="19"/>
      <c r="C26" s="19"/>
      <c r="D26" s="20" t="e">
        <f t="shared" si="11"/>
        <v>#DIV/0!</v>
      </c>
      <c r="E26" s="19"/>
      <c r="F26" s="19"/>
      <c r="G26" s="20" t="e">
        <f t="shared" si="23"/>
        <v>#DIV/0!</v>
      </c>
      <c r="H26" s="19"/>
      <c r="I26" s="20" t="e">
        <f t="shared" si="13"/>
        <v>#DIV/0!</v>
      </c>
      <c r="J26" s="19"/>
      <c r="K26" s="20" t="e">
        <f t="shared" si="14"/>
        <v>#DIV/0!</v>
      </c>
      <c r="L26" s="19"/>
      <c r="M26" s="20" t="e">
        <f t="shared" si="15"/>
        <v>#DIV/0!</v>
      </c>
      <c r="N26" s="19"/>
      <c r="O26" s="20" t="e">
        <f t="shared" si="16"/>
        <v>#DIV/0!</v>
      </c>
    </row>
    <row r="27" spans="1:15" s="21" customFormat="1" ht="15" customHeight="1">
      <c r="A27" s="17" t="s">
        <v>56</v>
      </c>
      <c r="B27" s="19"/>
      <c r="C27" s="19"/>
      <c r="D27" s="20" t="e">
        <f t="shared" si="11"/>
        <v>#DIV/0!</v>
      </c>
      <c r="E27" s="19"/>
      <c r="F27" s="19"/>
      <c r="G27" s="20" t="e">
        <f t="shared" si="23"/>
        <v>#DIV/0!</v>
      </c>
      <c r="H27" s="19"/>
      <c r="I27" s="20" t="e">
        <f t="shared" si="13"/>
        <v>#DIV/0!</v>
      </c>
      <c r="J27" s="19"/>
      <c r="K27" s="20" t="e">
        <f t="shared" si="14"/>
        <v>#DIV/0!</v>
      </c>
      <c r="L27" s="19"/>
      <c r="M27" s="20" t="e">
        <f t="shared" si="15"/>
        <v>#DIV/0!</v>
      </c>
      <c r="N27" s="19"/>
      <c r="O27" s="20" t="e">
        <f t="shared" si="16"/>
        <v>#DIV/0!</v>
      </c>
    </row>
    <row r="28" spans="1:15" ht="24.75" customHeight="1">
      <c r="A28" s="36" t="s">
        <v>47</v>
      </c>
      <c r="B28" s="37">
        <f>SUM(B29:B31)</f>
        <v>0</v>
      </c>
      <c r="C28" s="37">
        <f>SUM(C29:C31)</f>
        <v>0</v>
      </c>
      <c r="D28" s="38" t="e">
        <f t="shared" si="11"/>
        <v>#DIV/0!</v>
      </c>
      <c r="E28" s="37">
        <f>SUM(E29:E31)</f>
        <v>0</v>
      </c>
      <c r="F28" s="37">
        <f>SUM(F29:F31)</f>
        <v>0</v>
      </c>
      <c r="G28" s="38" t="e">
        <f t="shared" si="23"/>
        <v>#DIV/0!</v>
      </c>
      <c r="H28" s="37">
        <f>SUM(H29:H31)</f>
        <v>0</v>
      </c>
      <c r="I28" s="38" t="e">
        <f t="shared" si="13"/>
        <v>#DIV/0!</v>
      </c>
      <c r="J28" s="37">
        <f>SUM(J29:J31)</f>
        <v>0</v>
      </c>
      <c r="K28" s="38" t="e">
        <f t="shared" si="14"/>
        <v>#DIV/0!</v>
      </c>
      <c r="L28" s="37">
        <f>SUM(L29:L31)</f>
        <v>0</v>
      </c>
      <c r="M28" s="38" t="e">
        <f t="shared" si="15"/>
        <v>#DIV/0!</v>
      </c>
      <c r="N28" s="37">
        <f>SUM(N29:N31)</f>
        <v>0</v>
      </c>
      <c r="O28" s="38" t="e">
        <f t="shared" si="16"/>
        <v>#DIV/0!</v>
      </c>
    </row>
    <row r="29" spans="1:15" s="21" customFormat="1" ht="15" customHeight="1">
      <c r="A29" s="17" t="s">
        <v>56</v>
      </c>
      <c r="B29" s="19"/>
      <c r="C29" s="19"/>
      <c r="D29" s="20" t="e">
        <f t="shared" si="11"/>
        <v>#DIV/0!</v>
      </c>
      <c r="E29" s="19"/>
      <c r="F29" s="19"/>
      <c r="G29" s="20" t="e">
        <f t="shared" ref="G29:G32" si="24">ROUND(F29/E29*100,1)</f>
        <v>#DIV/0!</v>
      </c>
      <c r="H29" s="19"/>
      <c r="I29" s="20" t="e">
        <f t="shared" si="13"/>
        <v>#DIV/0!</v>
      </c>
      <c r="J29" s="19"/>
      <c r="K29" s="20" t="e">
        <f t="shared" ref="K29:K32" si="25">ROUND(J29/H29*100,1)</f>
        <v>#DIV/0!</v>
      </c>
      <c r="L29" s="19"/>
      <c r="M29" s="20" t="e">
        <f t="shared" ref="M29:M32" si="26">ROUND(L29/J29*100,1)</f>
        <v>#DIV/0!</v>
      </c>
      <c r="N29" s="19"/>
      <c r="O29" s="20" t="e">
        <f t="shared" ref="O29:O32" si="27">ROUND(N29/L29*100,1)</f>
        <v>#DIV/0!</v>
      </c>
    </row>
    <row r="30" spans="1:15" s="21" customFormat="1" ht="15" customHeight="1">
      <c r="A30" s="17" t="s">
        <v>56</v>
      </c>
      <c r="B30" s="19"/>
      <c r="C30" s="19"/>
      <c r="D30" s="20" t="e">
        <f t="shared" si="11"/>
        <v>#DIV/0!</v>
      </c>
      <c r="E30" s="19"/>
      <c r="F30" s="19"/>
      <c r="G30" s="20" t="e">
        <f t="shared" si="24"/>
        <v>#DIV/0!</v>
      </c>
      <c r="H30" s="19"/>
      <c r="I30" s="20" t="e">
        <f t="shared" si="13"/>
        <v>#DIV/0!</v>
      </c>
      <c r="J30" s="19"/>
      <c r="K30" s="20" t="e">
        <f t="shared" si="25"/>
        <v>#DIV/0!</v>
      </c>
      <c r="L30" s="19"/>
      <c r="M30" s="20" t="e">
        <f t="shared" si="26"/>
        <v>#DIV/0!</v>
      </c>
      <c r="N30" s="19"/>
      <c r="O30" s="20" t="e">
        <f t="shared" si="27"/>
        <v>#DIV/0!</v>
      </c>
    </row>
    <row r="31" spans="1:15" s="21" customFormat="1" ht="15" customHeight="1">
      <c r="A31" s="17" t="s">
        <v>56</v>
      </c>
      <c r="B31" s="19"/>
      <c r="C31" s="19"/>
      <c r="D31" s="20" t="e">
        <f t="shared" si="11"/>
        <v>#DIV/0!</v>
      </c>
      <c r="E31" s="19"/>
      <c r="F31" s="19"/>
      <c r="G31" s="20" t="e">
        <f t="shared" si="24"/>
        <v>#DIV/0!</v>
      </c>
      <c r="H31" s="19"/>
      <c r="I31" s="20" t="e">
        <f t="shared" si="13"/>
        <v>#DIV/0!</v>
      </c>
      <c r="J31" s="19"/>
      <c r="K31" s="20" t="e">
        <f t="shared" si="25"/>
        <v>#DIV/0!</v>
      </c>
      <c r="L31" s="19"/>
      <c r="M31" s="20" t="e">
        <f t="shared" si="26"/>
        <v>#DIV/0!</v>
      </c>
      <c r="N31" s="19"/>
      <c r="O31" s="20" t="e">
        <f t="shared" si="27"/>
        <v>#DIV/0!</v>
      </c>
    </row>
    <row r="32" spans="1:15" ht="19.5" customHeight="1">
      <c r="A32" s="36" t="s">
        <v>9</v>
      </c>
      <c r="B32" s="37">
        <f>SUM(B33:B35)</f>
        <v>851</v>
      </c>
      <c r="C32" s="37">
        <f>SUM(C33:C35)</f>
        <v>871</v>
      </c>
      <c r="D32" s="38">
        <f t="shared" ref="D32" si="28">ROUND(C32/B32*100,1)</f>
        <v>102.4</v>
      </c>
      <c r="E32" s="37">
        <f>SUM(E33:E35)</f>
        <v>201</v>
      </c>
      <c r="F32" s="37">
        <f>SUM(F33:F35)</f>
        <v>204</v>
      </c>
      <c r="G32" s="38">
        <f t="shared" si="24"/>
        <v>101.5</v>
      </c>
      <c r="H32" s="37">
        <f>SUM(H33:H35)</f>
        <v>876.3</v>
      </c>
      <c r="I32" s="38">
        <f t="shared" ref="I32" si="29">ROUND(H32/C32*100,1)</f>
        <v>100.6</v>
      </c>
      <c r="J32" s="37">
        <f>SUM(J33:J35)</f>
        <v>881.5</v>
      </c>
      <c r="K32" s="38">
        <f t="shared" si="25"/>
        <v>100.6</v>
      </c>
      <c r="L32" s="37">
        <f>SUM(L33:L35)</f>
        <v>886.7</v>
      </c>
      <c r="M32" s="38">
        <f t="shared" si="26"/>
        <v>100.6</v>
      </c>
      <c r="N32" s="37">
        <f>SUM(N33:N35)</f>
        <v>892.1</v>
      </c>
      <c r="O32" s="38">
        <f t="shared" si="27"/>
        <v>100.6</v>
      </c>
    </row>
    <row r="33" spans="1:15" s="21" customFormat="1" ht="15" customHeight="1">
      <c r="A33" s="17" t="s">
        <v>77</v>
      </c>
      <c r="B33" s="19">
        <v>851</v>
      </c>
      <c r="C33" s="19">
        <v>871</v>
      </c>
      <c r="D33" s="58">
        <f t="shared" si="11"/>
        <v>102.4</v>
      </c>
      <c r="E33" s="19">
        <v>201</v>
      </c>
      <c r="F33" s="19">
        <v>204</v>
      </c>
      <c r="G33" s="20">
        <f t="shared" si="23"/>
        <v>101.5</v>
      </c>
      <c r="H33" s="19">
        <v>876.3</v>
      </c>
      <c r="I33" s="20">
        <f t="shared" ref="I33:I35" si="30">ROUND(H33/C33*100,1)</f>
        <v>100.6</v>
      </c>
      <c r="J33" s="19">
        <v>881.5</v>
      </c>
      <c r="K33" s="20">
        <f t="shared" si="14"/>
        <v>100.6</v>
      </c>
      <c r="L33" s="19">
        <v>886.7</v>
      </c>
      <c r="M33" s="20">
        <f t="shared" si="15"/>
        <v>100.6</v>
      </c>
      <c r="N33" s="19">
        <v>892.1</v>
      </c>
      <c r="O33" s="20">
        <f t="shared" si="16"/>
        <v>100.6</v>
      </c>
    </row>
    <row r="34" spans="1:15" s="21" customFormat="1" ht="15" customHeight="1">
      <c r="A34" s="17" t="s">
        <v>56</v>
      </c>
      <c r="B34" s="24"/>
      <c r="C34" s="24"/>
      <c r="D34" s="22" t="e">
        <f t="shared" si="11"/>
        <v>#DIV/0!</v>
      </c>
      <c r="E34" s="24"/>
      <c r="F34" s="24"/>
      <c r="G34" s="20" t="e">
        <f t="shared" si="23"/>
        <v>#DIV/0!</v>
      </c>
      <c r="H34" s="19"/>
      <c r="I34" s="20" t="e">
        <f t="shared" si="30"/>
        <v>#DIV/0!</v>
      </c>
      <c r="J34" s="19"/>
      <c r="K34" s="20" t="e">
        <f t="shared" si="14"/>
        <v>#DIV/0!</v>
      </c>
      <c r="L34" s="19"/>
      <c r="M34" s="20" t="e">
        <f t="shared" si="15"/>
        <v>#DIV/0!</v>
      </c>
      <c r="N34" s="19"/>
      <c r="O34" s="20" t="e">
        <f t="shared" si="16"/>
        <v>#DIV/0!</v>
      </c>
    </row>
    <row r="35" spans="1:15" s="21" customFormat="1" ht="15" customHeight="1">
      <c r="A35" s="17" t="s">
        <v>56</v>
      </c>
      <c r="B35" s="24"/>
      <c r="C35" s="24"/>
      <c r="D35" s="22" t="e">
        <f t="shared" si="11"/>
        <v>#DIV/0!</v>
      </c>
      <c r="E35" s="24"/>
      <c r="F35" s="24"/>
      <c r="G35" s="20" t="e">
        <f t="shared" si="23"/>
        <v>#DIV/0!</v>
      </c>
      <c r="H35" s="19"/>
      <c r="I35" s="20" t="e">
        <f t="shared" si="30"/>
        <v>#DIV/0!</v>
      </c>
      <c r="J35" s="19"/>
      <c r="K35" s="20" t="e">
        <f t="shared" si="14"/>
        <v>#DIV/0!</v>
      </c>
      <c r="L35" s="19"/>
      <c r="M35" s="20" t="e">
        <f t="shared" si="15"/>
        <v>#DIV/0!</v>
      </c>
      <c r="N35" s="19"/>
      <c r="O35" s="20" t="e">
        <f t="shared" si="16"/>
        <v>#DIV/0!</v>
      </c>
    </row>
    <row r="36" spans="1:15" ht="18.75" customHeight="1">
      <c r="A36" s="26" t="s">
        <v>8</v>
      </c>
      <c r="B36" s="29"/>
      <c r="C36" s="30"/>
      <c r="D36" s="28"/>
      <c r="E36" s="29"/>
      <c r="F36" s="30"/>
      <c r="G36" s="28"/>
      <c r="H36" s="30"/>
      <c r="I36" s="28"/>
      <c r="J36" s="30"/>
      <c r="K36" s="28"/>
      <c r="L36" s="30"/>
      <c r="M36" s="28"/>
      <c r="N36" s="30"/>
      <c r="O36" s="28"/>
    </row>
    <row r="37" spans="1:15" ht="24.95" customHeight="1">
      <c r="A37" s="36" t="s">
        <v>48</v>
      </c>
      <c r="B37" s="37">
        <f>SUM(B38:B40)</f>
        <v>851</v>
      </c>
      <c r="C37" s="37">
        <f>SUM(C38:C40)</f>
        <v>871</v>
      </c>
      <c r="D37" s="38">
        <f t="shared" si="11"/>
        <v>102.4</v>
      </c>
      <c r="E37" s="37">
        <f>SUM(E38:E40)</f>
        <v>201</v>
      </c>
      <c r="F37" s="37">
        <f>SUM(F38:F40)</f>
        <v>204</v>
      </c>
      <c r="G37" s="38">
        <f t="shared" ref="G37" si="31">ROUND(F37/E37*100,1)</f>
        <v>101.5</v>
      </c>
      <c r="H37" s="37">
        <f>SUM(H38:H40)</f>
        <v>876.3</v>
      </c>
      <c r="I37" s="38">
        <f t="shared" ref="I37" si="32">ROUND(H37/C37*100,1)</f>
        <v>100.6</v>
      </c>
      <c r="J37" s="37">
        <f>SUM(J38:J40)</f>
        <v>881.5</v>
      </c>
      <c r="K37" s="38">
        <f t="shared" ref="K37" si="33">ROUND(J37/H37*100,1)</f>
        <v>100.6</v>
      </c>
      <c r="L37" s="37">
        <f>SUM(L38:L40)</f>
        <v>886.7</v>
      </c>
      <c r="M37" s="38">
        <f t="shared" ref="M37" si="34">ROUND(L37/J37*100,1)</f>
        <v>100.6</v>
      </c>
      <c r="N37" s="37">
        <f>SUM(N38:N40)</f>
        <v>892.1</v>
      </c>
      <c r="O37" s="38">
        <f t="shared" ref="O37" si="35">ROUND(N37/L37*100,1)</f>
        <v>100.6</v>
      </c>
    </row>
    <row r="38" spans="1:15" s="21" customFormat="1" ht="15" customHeight="1">
      <c r="A38" s="17" t="s">
        <v>77</v>
      </c>
      <c r="B38" s="57">
        <v>851</v>
      </c>
      <c r="C38" s="57">
        <v>871</v>
      </c>
      <c r="D38" s="20">
        <f t="shared" si="11"/>
        <v>102.4</v>
      </c>
      <c r="E38" s="57">
        <v>201</v>
      </c>
      <c r="F38" s="57">
        <v>204</v>
      </c>
      <c r="G38" s="20">
        <f t="shared" si="23"/>
        <v>101.5</v>
      </c>
      <c r="H38" s="19">
        <v>876.3</v>
      </c>
      <c r="I38" s="20">
        <f t="shared" ref="I38:I40" si="36">ROUND(H38/C38*100,1)</f>
        <v>100.6</v>
      </c>
      <c r="J38" s="19">
        <v>881.5</v>
      </c>
      <c r="K38" s="20">
        <f t="shared" si="14"/>
        <v>100.6</v>
      </c>
      <c r="L38" s="19">
        <v>886.7</v>
      </c>
      <c r="M38" s="20">
        <f t="shared" si="15"/>
        <v>100.6</v>
      </c>
      <c r="N38" s="19">
        <v>892.1</v>
      </c>
      <c r="O38" s="20">
        <f t="shared" si="16"/>
        <v>100.6</v>
      </c>
    </row>
    <row r="39" spans="1:15" s="21" customFormat="1" ht="15" customHeight="1">
      <c r="A39" s="17" t="s">
        <v>56</v>
      </c>
      <c r="B39" s="24"/>
      <c r="C39" s="24"/>
      <c r="D39" s="22" t="e">
        <f t="shared" si="11"/>
        <v>#DIV/0!</v>
      </c>
      <c r="E39" s="24"/>
      <c r="F39" s="24"/>
      <c r="G39" s="20" t="e">
        <f t="shared" si="23"/>
        <v>#DIV/0!</v>
      </c>
      <c r="H39" s="19"/>
      <c r="I39" s="20" t="e">
        <f t="shared" si="36"/>
        <v>#DIV/0!</v>
      </c>
      <c r="J39" s="19"/>
      <c r="K39" s="20" t="e">
        <f t="shared" si="14"/>
        <v>#DIV/0!</v>
      </c>
      <c r="L39" s="19"/>
      <c r="M39" s="20" t="e">
        <f t="shared" si="15"/>
        <v>#DIV/0!</v>
      </c>
      <c r="N39" s="19"/>
      <c r="O39" s="20" t="e">
        <f t="shared" si="16"/>
        <v>#DIV/0!</v>
      </c>
    </row>
    <row r="40" spans="1:15" s="21" customFormat="1" ht="15" customHeight="1">
      <c r="A40" s="17" t="s">
        <v>56</v>
      </c>
      <c r="B40" s="24"/>
      <c r="C40" s="24"/>
      <c r="D40" s="22" t="e">
        <f t="shared" si="11"/>
        <v>#DIV/0!</v>
      </c>
      <c r="E40" s="24"/>
      <c r="F40" s="24"/>
      <c r="G40" s="20" t="e">
        <f t="shared" si="23"/>
        <v>#DIV/0!</v>
      </c>
      <c r="H40" s="19"/>
      <c r="I40" s="20" t="e">
        <f t="shared" si="36"/>
        <v>#DIV/0!</v>
      </c>
      <c r="J40" s="19"/>
      <c r="K40" s="20" t="e">
        <f t="shared" si="14"/>
        <v>#DIV/0!</v>
      </c>
      <c r="L40" s="19"/>
      <c r="M40" s="20" t="e">
        <f t="shared" si="15"/>
        <v>#DIV/0!</v>
      </c>
      <c r="N40" s="19"/>
      <c r="O40" s="20" t="e">
        <f t="shared" si="16"/>
        <v>#DIV/0!</v>
      </c>
    </row>
    <row r="41" spans="1:15" ht="24.95" customHeight="1">
      <c r="A41" s="36" t="s">
        <v>49</v>
      </c>
      <c r="B41" s="39">
        <f>ROUND(B43+B46+B49,1)</f>
        <v>9420.2999999999993</v>
      </c>
      <c r="C41" s="39">
        <f>ROUND(C43+C46+C49,1)</f>
        <v>9595.2999999999993</v>
      </c>
      <c r="D41" s="37">
        <f t="shared" si="11"/>
        <v>101.9</v>
      </c>
      <c r="E41" s="39">
        <f t="shared" ref="E41:F41" si="37">ROUND(E43+E46+E49,1)</f>
        <v>2500.1</v>
      </c>
      <c r="F41" s="39">
        <f t="shared" si="37"/>
        <v>2523.4</v>
      </c>
      <c r="G41" s="37">
        <f t="shared" si="23"/>
        <v>100.9</v>
      </c>
      <c r="H41" s="39">
        <f>ROUND(H43+H46+H49,1)</f>
        <v>10149.200000000001</v>
      </c>
      <c r="I41" s="37">
        <f>ROUND(H41/C41*100,1)</f>
        <v>105.8</v>
      </c>
      <c r="J41" s="39">
        <f>ROUND(J43+J46+J49,1)</f>
        <v>12097.8</v>
      </c>
      <c r="K41" s="37">
        <f t="shared" si="14"/>
        <v>119.2</v>
      </c>
      <c r="L41" s="39">
        <f>ROUND(L43+L46+L49,1)</f>
        <v>13321.9</v>
      </c>
      <c r="M41" s="37">
        <f t="shared" si="15"/>
        <v>110.1</v>
      </c>
      <c r="N41" s="39">
        <f>ROUND(N43+N46+N49,1)</f>
        <v>13782.3</v>
      </c>
      <c r="O41" s="37">
        <f t="shared" si="16"/>
        <v>103.5</v>
      </c>
    </row>
    <row r="42" spans="1:15" s="50" customFormat="1" ht="16.5" customHeight="1">
      <c r="A42" s="47" t="s">
        <v>5</v>
      </c>
      <c r="B42" s="48"/>
      <c r="C42" s="49"/>
      <c r="D42" s="42"/>
      <c r="E42" s="48"/>
      <c r="F42" s="49"/>
      <c r="G42" s="42"/>
      <c r="H42" s="49"/>
      <c r="I42" s="42"/>
      <c r="J42" s="49"/>
      <c r="K42" s="42"/>
      <c r="L42" s="49"/>
      <c r="M42" s="42"/>
      <c r="N42" s="49"/>
      <c r="O42" s="42"/>
    </row>
    <row r="43" spans="1:15" s="50" customFormat="1" ht="17.25" customHeight="1">
      <c r="A43" s="47" t="s">
        <v>50</v>
      </c>
      <c r="B43" s="37">
        <f>SUM(B44:B45)</f>
        <v>8221.2999999999993</v>
      </c>
      <c r="C43" s="37">
        <f>SUM(C44:C45)</f>
        <v>8379.2999999999993</v>
      </c>
      <c r="D43" s="42">
        <f t="shared" si="11"/>
        <v>101.9</v>
      </c>
      <c r="E43" s="37">
        <f t="shared" ref="E43:N43" si="38">SUM(E44:E45)</f>
        <v>2242.1</v>
      </c>
      <c r="F43" s="37">
        <f t="shared" si="38"/>
        <v>2263.4</v>
      </c>
      <c r="G43" s="42">
        <f t="shared" si="23"/>
        <v>101</v>
      </c>
      <c r="H43" s="37">
        <f t="shared" si="38"/>
        <v>8753.2000000000007</v>
      </c>
      <c r="I43" s="42">
        <f>ROUND(H43/C43*100,1)</f>
        <v>104.5</v>
      </c>
      <c r="J43" s="37">
        <f t="shared" si="38"/>
        <v>10617.8</v>
      </c>
      <c r="K43" s="42">
        <f t="shared" si="14"/>
        <v>121.3</v>
      </c>
      <c r="L43" s="37">
        <f t="shared" si="38"/>
        <v>11729.9</v>
      </c>
      <c r="M43" s="42">
        <f t="shared" si="15"/>
        <v>110.5</v>
      </c>
      <c r="N43" s="37">
        <f t="shared" si="38"/>
        <v>12156.3</v>
      </c>
      <c r="O43" s="42">
        <f t="shared" si="16"/>
        <v>103.6</v>
      </c>
    </row>
    <row r="44" spans="1:15" s="21" customFormat="1" ht="21.75" customHeight="1">
      <c r="A44" s="17" t="s">
        <v>78</v>
      </c>
      <c r="B44" s="19">
        <v>8221.2999999999993</v>
      </c>
      <c r="C44" s="19">
        <v>8379.2999999999993</v>
      </c>
      <c r="D44" s="20">
        <f t="shared" si="11"/>
        <v>101.9</v>
      </c>
      <c r="E44" s="19">
        <v>2242.1</v>
      </c>
      <c r="F44" s="19">
        <v>2263.4</v>
      </c>
      <c r="G44" s="20">
        <f t="shared" si="23"/>
        <v>101</v>
      </c>
      <c r="H44" s="19">
        <v>8753.2000000000007</v>
      </c>
      <c r="I44" s="20">
        <f t="shared" ref="I44:I45" si="39">ROUND(H44/C44*100,1)</f>
        <v>104.5</v>
      </c>
      <c r="J44" s="19">
        <v>10617.8</v>
      </c>
      <c r="K44" s="20">
        <f t="shared" si="14"/>
        <v>121.3</v>
      </c>
      <c r="L44" s="19">
        <v>11729.9</v>
      </c>
      <c r="M44" s="20">
        <f t="shared" si="15"/>
        <v>110.5</v>
      </c>
      <c r="N44" s="19">
        <v>12156.3</v>
      </c>
      <c r="O44" s="20">
        <f t="shared" si="15"/>
        <v>103.6</v>
      </c>
    </row>
    <row r="45" spans="1:15" s="21" customFormat="1" ht="15" customHeight="1">
      <c r="A45" s="17" t="s">
        <v>56</v>
      </c>
      <c r="B45" s="19"/>
      <c r="C45" s="19"/>
      <c r="D45" s="20" t="e">
        <f t="shared" si="11"/>
        <v>#DIV/0!</v>
      </c>
      <c r="E45" s="19"/>
      <c r="F45" s="19"/>
      <c r="G45" s="20" t="e">
        <f t="shared" si="23"/>
        <v>#DIV/0!</v>
      </c>
      <c r="H45" s="19"/>
      <c r="I45" s="20" t="e">
        <f t="shared" si="39"/>
        <v>#DIV/0!</v>
      </c>
      <c r="J45" s="19"/>
      <c r="K45" s="20" t="e">
        <f t="shared" si="14"/>
        <v>#DIV/0!</v>
      </c>
      <c r="L45" s="19"/>
      <c r="M45" s="20" t="e">
        <f t="shared" si="15"/>
        <v>#DIV/0!</v>
      </c>
      <c r="N45" s="19"/>
      <c r="O45" s="20" t="e">
        <f t="shared" si="16"/>
        <v>#DIV/0!</v>
      </c>
    </row>
    <row r="46" spans="1:15" s="50" customFormat="1" ht="24.95" customHeight="1">
      <c r="A46" s="51" t="s">
        <v>51</v>
      </c>
      <c r="B46" s="37">
        <f>SUM(B47:B48)</f>
        <v>0</v>
      </c>
      <c r="C46" s="37">
        <f>SUM(C47:C48)</f>
        <v>0</v>
      </c>
      <c r="D46" s="42" t="e">
        <f t="shared" ref="D46" si="40">ROUND(C46/B46*100,1)</f>
        <v>#DIV/0!</v>
      </c>
      <c r="E46" s="37">
        <f t="shared" ref="E46" si="41">SUM(E47:E48)</f>
        <v>0</v>
      </c>
      <c r="F46" s="37">
        <f t="shared" ref="F46" si="42">SUM(F47:F48)</f>
        <v>0</v>
      </c>
      <c r="G46" s="42" t="e">
        <f t="shared" ref="G46" si="43">ROUND(F46/E46*100,1)</f>
        <v>#DIV/0!</v>
      </c>
      <c r="H46" s="37">
        <f t="shared" ref="H46" si="44">SUM(H47:H48)</f>
        <v>0</v>
      </c>
      <c r="I46" s="42" t="e">
        <f>ROUND(H46/C46*100,1)</f>
        <v>#DIV/0!</v>
      </c>
      <c r="J46" s="37">
        <f t="shared" ref="J46" si="45">SUM(J47:J48)</f>
        <v>0</v>
      </c>
      <c r="K46" s="42" t="e">
        <f t="shared" ref="K46" si="46">ROUND(J46/H46*100,1)</f>
        <v>#DIV/0!</v>
      </c>
      <c r="L46" s="37">
        <f t="shared" ref="L46" si="47">SUM(L47:L48)</f>
        <v>0</v>
      </c>
      <c r="M46" s="42" t="e">
        <f t="shared" ref="M46" si="48">ROUND(L46/J46*100,1)</f>
        <v>#DIV/0!</v>
      </c>
      <c r="N46" s="37">
        <f t="shared" ref="N46" si="49">SUM(N47:N48)</f>
        <v>0</v>
      </c>
      <c r="O46" s="42" t="e">
        <f t="shared" ref="O46" si="50">ROUND(N46/L46*100,1)</f>
        <v>#DIV/0!</v>
      </c>
    </row>
    <row r="47" spans="1:15" s="21" customFormat="1" ht="15" customHeight="1">
      <c r="A47" s="17" t="s">
        <v>56</v>
      </c>
      <c r="B47" s="19"/>
      <c r="C47" s="19"/>
      <c r="D47" s="20" t="e">
        <f t="shared" si="11"/>
        <v>#DIV/0!</v>
      </c>
      <c r="E47" s="19"/>
      <c r="F47" s="19"/>
      <c r="G47" s="20" t="e">
        <f t="shared" si="23"/>
        <v>#DIV/0!</v>
      </c>
      <c r="H47" s="19"/>
      <c r="I47" s="20" t="e">
        <f t="shared" ref="I47:I48" si="51">ROUND(H47/C47*100,1)</f>
        <v>#DIV/0!</v>
      </c>
      <c r="J47" s="19"/>
      <c r="K47" s="20" t="e">
        <f t="shared" si="14"/>
        <v>#DIV/0!</v>
      </c>
      <c r="L47" s="19"/>
      <c r="M47" s="20" t="e">
        <f t="shared" si="15"/>
        <v>#DIV/0!</v>
      </c>
      <c r="N47" s="19"/>
      <c r="O47" s="20" t="e">
        <f t="shared" si="16"/>
        <v>#DIV/0!</v>
      </c>
    </row>
    <row r="48" spans="1:15" s="21" customFormat="1" ht="15" customHeight="1">
      <c r="A48" s="17" t="s">
        <v>56</v>
      </c>
      <c r="B48" s="19"/>
      <c r="C48" s="19"/>
      <c r="D48" s="20" t="e">
        <f t="shared" si="11"/>
        <v>#DIV/0!</v>
      </c>
      <c r="E48" s="19"/>
      <c r="F48" s="19"/>
      <c r="G48" s="20" t="e">
        <f t="shared" si="23"/>
        <v>#DIV/0!</v>
      </c>
      <c r="H48" s="19"/>
      <c r="I48" s="20" t="e">
        <f t="shared" si="51"/>
        <v>#DIV/0!</v>
      </c>
      <c r="J48" s="19"/>
      <c r="K48" s="20" t="e">
        <f t="shared" si="14"/>
        <v>#DIV/0!</v>
      </c>
      <c r="L48" s="19"/>
      <c r="M48" s="20" t="e">
        <f t="shared" si="15"/>
        <v>#DIV/0!</v>
      </c>
      <c r="N48" s="19"/>
      <c r="O48" s="20" t="e">
        <f t="shared" si="16"/>
        <v>#DIV/0!</v>
      </c>
    </row>
    <row r="49" spans="1:15" s="50" customFormat="1" ht="24.95" customHeight="1">
      <c r="A49" s="51" t="s">
        <v>52</v>
      </c>
      <c r="B49" s="37">
        <f>SUM(B50:B51)</f>
        <v>1199</v>
      </c>
      <c r="C49" s="37">
        <f>SUM(C50:C51)</f>
        <v>1216</v>
      </c>
      <c r="D49" s="42">
        <f t="shared" si="11"/>
        <v>101.4</v>
      </c>
      <c r="E49" s="37">
        <f t="shared" ref="E49" si="52">SUM(E50:E51)</f>
        <v>258</v>
      </c>
      <c r="F49" s="37">
        <f t="shared" ref="F49" si="53">SUM(F50:F51)</f>
        <v>260</v>
      </c>
      <c r="G49" s="42">
        <f t="shared" si="23"/>
        <v>100.8</v>
      </c>
      <c r="H49" s="37">
        <f t="shared" ref="H49" si="54">SUM(H50:H51)</f>
        <v>1396</v>
      </c>
      <c r="I49" s="42">
        <f>ROUND(H49/C49*100,1)</f>
        <v>114.8</v>
      </c>
      <c r="J49" s="37">
        <f t="shared" ref="J49" si="55">SUM(J50:J51)</f>
        <v>1480</v>
      </c>
      <c r="K49" s="42">
        <f t="shared" si="14"/>
        <v>106</v>
      </c>
      <c r="L49" s="37">
        <f t="shared" ref="L49" si="56">SUM(L50:L51)</f>
        <v>1592</v>
      </c>
      <c r="M49" s="42">
        <f t="shared" si="15"/>
        <v>107.6</v>
      </c>
      <c r="N49" s="37">
        <f t="shared" ref="N49" si="57">SUM(N50:N51)</f>
        <v>1626</v>
      </c>
      <c r="O49" s="42">
        <f t="shared" si="16"/>
        <v>102.1</v>
      </c>
    </row>
    <row r="50" spans="1:15" s="21" customFormat="1" ht="27" customHeight="1">
      <c r="A50" s="17" t="s">
        <v>79</v>
      </c>
      <c r="B50" s="19">
        <v>1199</v>
      </c>
      <c r="C50" s="19">
        <v>1216</v>
      </c>
      <c r="D50" s="42">
        <f t="shared" si="11"/>
        <v>101.4</v>
      </c>
      <c r="E50" s="19">
        <v>258</v>
      </c>
      <c r="F50" s="19">
        <v>260</v>
      </c>
      <c r="G50" s="20">
        <f t="shared" si="23"/>
        <v>100.8</v>
      </c>
      <c r="H50" s="19">
        <v>1396</v>
      </c>
      <c r="I50" s="20">
        <f t="shared" ref="I50:I51" si="58">ROUND(H50/C50*100,1)</f>
        <v>114.8</v>
      </c>
      <c r="J50" s="19">
        <v>1480</v>
      </c>
      <c r="K50" s="20">
        <f t="shared" si="14"/>
        <v>106</v>
      </c>
      <c r="L50" s="19">
        <v>1592</v>
      </c>
      <c r="M50" s="20">
        <f t="shared" si="15"/>
        <v>107.6</v>
      </c>
      <c r="N50" s="19">
        <v>1626</v>
      </c>
      <c r="O50" s="20">
        <f t="shared" si="16"/>
        <v>102.1</v>
      </c>
    </row>
    <row r="51" spans="1:15" s="21" customFormat="1" ht="15" customHeight="1">
      <c r="A51" s="17" t="s">
        <v>56</v>
      </c>
      <c r="B51" s="19"/>
      <c r="C51" s="19"/>
      <c r="D51" s="42" t="e">
        <f t="shared" si="11"/>
        <v>#DIV/0!</v>
      </c>
      <c r="E51" s="19"/>
      <c r="F51" s="19"/>
      <c r="G51" s="20" t="e">
        <f t="shared" si="23"/>
        <v>#DIV/0!</v>
      </c>
      <c r="H51" s="19"/>
      <c r="I51" s="20" t="e">
        <f t="shared" si="58"/>
        <v>#DIV/0!</v>
      </c>
      <c r="J51" s="19"/>
      <c r="K51" s="20" t="e">
        <f t="shared" si="14"/>
        <v>#DIV/0!</v>
      </c>
      <c r="L51" s="19"/>
      <c r="M51" s="20" t="e">
        <f t="shared" si="15"/>
        <v>#DIV/0!</v>
      </c>
      <c r="N51" s="19"/>
      <c r="O51" s="20" t="e">
        <f t="shared" si="16"/>
        <v>#DIV/0!</v>
      </c>
    </row>
    <row r="52" spans="1:15" ht="17.25" customHeight="1">
      <c r="A52" s="36" t="s">
        <v>6</v>
      </c>
      <c r="B52" s="39">
        <f>B8-B41-B37</f>
        <v>8517.2000000000007</v>
      </c>
      <c r="C52" s="39">
        <f>C8-C41-C37</f>
        <v>8637.7000000000007</v>
      </c>
      <c r="D52" s="37">
        <f>ROUND(C52/B52*100,1)</f>
        <v>101.4</v>
      </c>
      <c r="E52" s="39">
        <f>E8-E41-E37</f>
        <v>0</v>
      </c>
      <c r="F52" s="39">
        <f>F8-F41-F37</f>
        <v>0</v>
      </c>
      <c r="G52" s="37" t="e">
        <f t="shared" si="23"/>
        <v>#DIV/0!</v>
      </c>
      <c r="H52" s="39">
        <f>H8-H41-H37</f>
        <v>8694.0999999999985</v>
      </c>
      <c r="I52" s="37">
        <f>ROUND(H52/C52*100,1)</f>
        <v>100.7</v>
      </c>
      <c r="J52" s="39">
        <f>J8-J41-J37</f>
        <v>9258.1000000000022</v>
      </c>
      <c r="K52" s="37">
        <f t="shared" si="14"/>
        <v>106.5</v>
      </c>
      <c r="L52" s="39">
        <f>L8-L41-L37</f>
        <v>10249.199999999999</v>
      </c>
      <c r="M52" s="37">
        <f t="shared" si="15"/>
        <v>110.7</v>
      </c>
      <c r="N52" s="39">
        <f>N8-N41-N37</f>
        <v>11863.6</v>
      </c>
      <c r="O52" s="37">
        <f t="shared" si="16"/>
        <v>115.8</v>
      </c>
    </row>
    <row r="53" spans="1:15" ht="12.75" customHeight="1">
      <c r="A53" s="9"/>
      <c r="B53" s="13"/>
      <c r="C53" s="14"/>
      <c r="D53" s="8"/>
      <c r="E53" s="13"/>
      <c r="F53" s="14"/>
      <c r="G53" s="8"/>
      <c r="H53" s="14"/>
      <c r="I53" s="8"/>
      <c r="J53" s="14"/>
      <c r="K53" s="8"/>
      <c r="L53" s="14"/>
      <c r="M53" s="8"/>
      <c r="N53" s="14"/>
      <c r="O53" s="8"/>
    </row>
    <row r="54" spans="1:15" ht="24.95" customHeight="1">
      <c r="A54" s="45" t="s">
        <v>54</v>
      </c>
      <c r="B54" s="13"/>
      <c r="C54" s="14"/>
      <c r="D54" s="8"/>
      <c r="E54" s="13"/>
      <c r="F54" s="14"/>
      <c r="G54" s="8"/>
      <c r="H54" s="14"/>
      <c r="I54" s="8"/>
      <c r="J54" s="14"/>
      <c r="K54" s="8"/>
      <c r="L54" s="14"/>
      <c r="M54" s="8"/>
      <c r="N54" s="14"/>
      <c r="O54" s="8"/>
    </row>
    <row r="55" spans="1:15" ht="12" customHeight="1">
      <c r="A55" s="46" t="s">
        <v>53</v>
      </c>
      <c r="B55" s="13"/>
      <c r="C55" s="14"/>
      <c r="D55" s="8"/>
      <c r="E55" s="13"/>
      <c r="F55" s="14"/>
      <c r="G55" s="8"/>
      <c r="H55" s="14"/>
      <c r="I55" s="8"/>
      <c r="J55" s="14"/>
      <c r="K55" s="8"/>
      <c r="L55" s="14"/>
      <c r="M55" s="8"/>
      <c r="N55" s="14"/>
      <c r="O55" s="8"/>
    </row>
    <row r="56" spans="1:15" s="25" customFormat="1" ht="31.5" customHeight="1">
      <c r="A56" s="44" t="s">
        <v>71</v>
      </c>
      <c r="B56" s="41">
        <v>18788.5</v>
      </c>
      <c r="C56" s="41">
        <v>19104</v>
      </c>
      <c r="D56" s="42">
        <f t="shared" ref="D56:D68" si="59">ROUND(C56/B56*100,1)</f>
        <v>101.7</v>
      </c>
      <c r="E56" s="43">
        <v>2701.1</v>
      </c>
      <c r="F56" s="41">
        <v>2727.4</v>
      </c>
      <c r="G56" s="42">
        <f t="shared" ref="G56:G68" si="60">ROUND(F56/E56*100,1)</f>
        <v>101</v>
      </c>
      <c r="H56" s="41">
        <v>19719.599999999999</v>
      </c>
      <c r="I56" s="42">
        <f t="shared" ref="I56:I68" si="61">ROUND(H56/C56*100,1)</f>
        <v>103.2</v>
      </c>
      <c r="J56" s="41">
        <v>22237.4</v>
      </c>
      <c r="K56" s="42">
        <f t="shared" si="14"/>
        <v>112.8</v>
      </c>
      <c r="L56" s="41">
        <v>24457.8</v>
      </c>
      <c r="M56" s="42">
        <f t="shared" si="15"/>
        <v>110</v>
      </c>
      <c r="N56" s="41">
        <v>26538</v>
      </c>
      <c r="O56" s="42">
        <f t="shared" si="16"/>
        <v>108.5</v>
      </c>
    </row>
    <row r="57" spans="1:15" s="25" customFormat="1" ht="15.75" hidden="1" customHeight="1">
      <c r="A57" s="44" t="s">
        <v>56</v>
      </c>
      <c r="B57" s="41"/>
      <c r="C57" s="41"/>
      <c r="D57" s="42" t="e">
        <f t="shared" si="59"/>
        <v>#DIV/0!</v>
      </c>
      <c r="E57" s="43"/>
      <c r="F57" s="41"/>
      <c r="G57" s="42" t="e">
        <f t="shared" si="60"/>
        <v>#DIV/0!</v>
      </c>
      <c r="H57" s="41"/>
      <c r="I57" s="42" t="e">
        <f t="shared" si="61"/>
        <v>#DIV/0!</v>
      </c>
      <c r="J57" s="41"/>
      <c r="K57" s="42" t="e">
        <f t="shared" si="14"/>
        <v>#DIV/0!</v>
      </c>
      <c r="L57" s="41"/>
      <c r="M57" s="42" t="e">
        <f t="shared" si="15"/>
        <v>#DIV/0!</v>
      </c>
      <c r="N57" s="41"/>
      <c r="O57" s="42" t="e">
        <f t="shared" si="16"/>
        <v>#DIV/0!</v>
      </c>
    </row>
    <row r="58" spans="1:15" s="25" customFormat="1" ht="13.5" hidden="1" customHeight="1">
      <c r="A58" s="44" t="s">
        <v>56</v>
      </c>
      <c r="B58" s="41"/>
      <c r="C58" s="41"/>
      <c r="D58" s="42" t="e">
        <f t="shared" si="59"/>
        <v>#DIV/0!</v>
      </c>
      <c r="E58" s="41"/>
      <c r="F58" s="41"/>
      <c r="G58" s="42" t="e">
        <f t="shared" si="60"/>
        <v>#DIV/0!</v>
      </c>
      <c r="H58" s="41"/>
      <c r="I58" s="42" t="e">
        <f t="shared" si="61"/>
        <v>#DIV/0!</v>
      </c>
      <c r="J58" s="41"/>
      <c r="K58" s="49" t="e">
        <f t="shared" si="14"/>
        <v>#DIV/0!</v>
      </c>
      <c r="L58" s="41"/>
      <c r="M58" s="42" t="e">
        <f t="shared" si="15"/>
        <v>#DIV/0!</v>
      </c>
      <c r="N58" s="41"/>
      <c r="O58" s="42" t="e">
        <f t="shared" si="16"/>
        <v>#DIV/0!</v>
      </c>
    </row>
    <row r="59" spans="1:15" s="25" customFormat="1" ht="16.5" hidden="1" customHeight="1">
      <c r="A59" s="44" t="s">
        <v>56</v>
      </c>
      <c r="B59" s="41"/>
      <c r="C59" s="41"/>
      <c r="D59" s="42" t="e">
        <f t="shared" si="59"/>
        <v>#DIV/0!</v>
      </c>
      <c r="E59" s="41"/>
      <c r="F59" s="41"/>
      <c r="G59" s="42" t="e">
        <f t="shared" si="60"/>
        <v>#DIV/0!</v>
      </c>
      <c r="H59" s="41"/>
      <c r="I59" s="42" t="e">
        <f t="shared" si="61"/>
        <v>#DIV/0!</v>
      </c>
      <c r="J59" s="41"/>
      <c r="K59" s="42" t="e">
        <f t="shared" si="14"/>
        <v>#DIV/0!</v>
      </c>
      <c r="L59" s="41"/>
      <c r="M59" s="42" t="e">
        <f t="shared" si="15"/>
        <v>#DIV/0!</v>
      </c>
      <c r="N59" s="41"/>
      <c r="O59" s="42" t="e">
        <f t="shared" si="16"/>
        <v>#DIV/0!</v>
      </c>
    </row>
    <row r="60" spans="1:15" s="25" customFormat="1" ht="15" hidden="1" customHeight="1">
      <c r="A60" s="44" t="s">
        <v>56</v>
      </c>
      <c r="B60" s="41"/>
      <c r="C60" s="41"/>
      <c r="D60" s="42" t="e">
        <f t="shared" si="59"/>
        <v>#DIV/0!</v>
      </c>
      <c r="E60" s="41"/>
      <c r="F60" s="41"/>
      <c r="G60" s="42" t="e">
        <f t="shared" si="60"/>
        <v>#DIV/0!</v>
      </c>
      <c r="H60" s="41"/>
      <c r="I60" s="42" t="e">
        <f t="shared" si="61"/>
        <v>#DIV/0!</v>
      </c>
      <c r="J60" s="41"/>
      <c r="K60" s="42" t="e">
        <f t="shared" si="14"/>
        <v>#DIV/0!</v>
      </c>
      <c r="L60" s="41"/>
      <c r="M60" s="42" t="e">
        <f t="shared" si="15"/>
        <v>#DIV/0!</v>
      </c>
      <c r="N60" s="41"/>
      <c r="O60" s="42" t="e">
        <f t="shared" si="16"/>
        <v>#DIV/0!</v>
      </c>
    </row>
    <row r="61" spans="1:15" s="25" customFormat="1" ht="14.25" hidden="1" customHeight="1">
      <c r="A61" s="44" t="s">
        <v>56</v>
      </c>
      <c r="B61" s="41"/>
      <c r="C61" s="41"/>
      <c r="D61" s="42" t="e">
        <f t="shared" si="59"/>
        <v>#DIV/0!</v>
      </c>
      <c r="E61" s="41"/>
      <c r="F61" s="41"/>
      <c r="G61" s="42" t="e">
        <f t="shared" si="60"/>
        <v>#DIV/0!</v>
      </c>
      <c r="H61" s="41"/>
      <c r="I61" s="42" t="e">
        <f t="shared" si="61"/>
        <v>#DIV/0!</v>
      </c>
      <c r="J61" s="41"/>
      <c r="K61" s="42" t="e">
        <f t="shared" si="14"/>
        <v>#DIV/0!</v>
      </c>
      <c r="L61" s="41"/>
      <c r="M61" s="42" t="e">
        <f t="shared" si="15"/>
        <v>#DIV/0!</v>
      </c>
      <c r="N61" s="41"/>
      <c r="O61" s="42" t="e">
        <f t="shared" si="16"/>
        <v>#DIV/0!</v>
      </c>
    </row>
    <row r="62" spans="1:15" s="25" customFormat="1" ht="14.25" hidden="1" customHeight="1">
      <c r="A62" s="44" t="s">
        <v>56</v>
      </c>
      <c r="B62" s="41"/>
      <c r="C62" s="41"/>
      <c r="D62" s="42" t="e">
        <f t="shared" si="59"/>
        <v>#DIV/0!</v>
      </c>
      <c r="E62" s="41"/>
      <c r="F62" s="41"/>
      <c r="G62" s="42" t="e">
        <f t="shared" si="60"/>
        <v>#DIV/0!</v>
      </c>
      <c r="H62" s="41"/>
      <c r="I62" s="42" t="e">
        <f t="shared" si="61"/>
        <v>#DIV/0!</v>
      </c>
      <c r="J62" s="41"/>
      <c r="K62" s="42" t="e">
        <f t="shared" si="14"/>
        <v>#DIV/0!</v>
      </c>
      <c r="L62" s="41"/>
      <c r="M62" s="42" t="e">
        <f t="shared" si="15"/>
        <v>#DIV/0!</v>
      </c>
      <c r="N62" s="41"/>
      <c r="O62" s="42" t="e">
        <f t="shared" si="16"/>
        <v>#DIV/0!</v>
      </c>
    </row>
    <row r="63" spans="1:15" s="25" customFormat="1" ht="15.75" hidden="1" customHeight="1">
      <c r="A63" s="44" t="s">
        <v>56</v>
      </c>
      <c r="B63" s="41"/>
      <c r="C63" s="41"/>
      <c r="D63" s="42" t="e">
        <f t="shared" si="59"/>
        <v>#DIV/0!</v>
      </c>
      <c r="E63" s="41"/>
      <c r="F63" s="41"/>
      <c r="G63" s="42" t="e">
        <f t="shared" si="60"/>
        <v>#DIV/0!</v>
      </c>
      <c r="H63" s="41"/>
      <c r="I63" s="42" t="e">
        <f t="shared" si="61"/>
        <v>#DIV/0!</v>
      </c>
      <c r="J63" s="41"/>
      <c r="K63" s="42" t="e">
        <f t="shared" si="14"/>
        <v>#DIV/0!</v>
      </c>
      <c r="L63" s="41"/>
      <c r="M63" s="42" t="e">
        <f t="shared" si="15"/>
        <v>#DIV/0!</v>
      </c>
      <c r="N63" s="41"/>
      <c r="O63" s="42" t="e">
        <f t="shared" si="16"/>
        <v>#DIV/0!</v>
      </c>
    </row>
    <row r="64" spans="1:15" s="25" customFormat="1" ht="17.25" hidden="1" customHeight="1">
      <c r="A64" s="44" t="s">
        <v>56</v>
      </c>
      <c r="B64" s="41"/>
      <c r="C64" s="41"/>
      <c r="D64" s="42" t="e">
        <f t="shared" si="59"/>
        <v>#DIV/0!</v>
      </c>
      <c r="E64" s="41"/>
      <c r="F64" s="41"/>
      <c r="G64" s="42" t="e">
        <f t="shared" si="60"/>
        <v>#DIV/0!</v>
      </c>
      <c r="H64" s="41"/>
      <c r="I64" s="42" t="e">
        <f t="shared" si="61"/>
        <v>#DIV/0!</v>
      </c>
      <c r="J64" s="41"/>
      <c r="K64" s="42" t="e">
        <f t="shared" si="14"/>
        <v>#DIV/0!</v>
      </c>
      <c r="L64" s="41"/>
      <c r="M64" s="42" t="e">
        <f t="shared" si="15"/>
        <v>#DIV/0!</v>
      </c>
      <c r="N64" s="41"/>
      <c r="O64" s="42" t="e">
        <f t="shared" si="16"/>
        <v>#DIV/0!</v>
      </c>
    </row>
    <row r="65" spans="1:15" s="25" customFormat="1" ht="15.75" hidden="1" customHeight="1">
      <c r="A65" s="44" t="s">
        <v>56</v>
      </c>
      <c r="B65" s="41"/>
      <c r="C65" s="41"/>
      <c r="D65" s="42" t="e">
        <f t="shared" si="59"/>
        <v>#DIV/0!</v>
      </c>
      <c r="E65" s="41"/>
      <c r="F65" s="41"/>
      <c r="G65" s="42" t="e">
        <f t="shared" si="60"/>
        <v>#DIV/0!</v>
      </c>
      <c r="H65" s="41"/>
      <c r="I65" s="42" t="e">
        <f t="shared" si="61"/>
        <v>#DIV/0!</v>
      </c>
      <c r="J65" s="41"/>
      <c r="K65" s="42" t="e">
        <f t="shared" si="14"/>
        <v>#DIV/0!</v>
      </c>
      <c r="L65" s="41"/>
      <c r="M65" s="42" t="e">
        <f t="shared" si="15"/>
        <v>#DIV/0!</v>
      </c>
      <c r="N65" s="41"/>
      <c r="O65" s="42" t="e">
        <f t="shared" si="16"/>
        <v>#DIV/0!</v>
      </c>
    </row>
    <row r="66" spans="1:15" s="25" customFormat="1" ht="15" hidden="1" customHeight="1">
      <c r="A66" s="44" t="s">
        <v>56</v>
      </c>
      <c r="B66" s="41"/>
      <c r="C66" s="41"/>
      <c r="D66" s="42" t="e">
        <f t="shared" si="59"/>
        <v>#DIV/0!</v>
      </c>
      <c r="E66" s="41"/>
      <c r="F66" s="41"/>
      <c r="G66" s="42" t="e">
        <f t="shared" si="60"/>
        <v>#DIV/0!</v>
      </c>
      <c r="H66" s="41"/>
      <c r="I66" s="42" t="e">
        <f t="shared" si="61"/>
        <v>#DIV/0!</v>
      </c>
      <c r="J66" s="41"/>
      <c r="K66" s="42" t="e">
        <f t="shared" si="14"/>
        <v>#DIV/0!</v>
      </c>
      <c r="L66" s="41"/>
      <c r="M66" s="42" t="e">
        <f t="shared" si="15"/>
        <v>#DIV/0!</v>
      </c>
      <c r="N66" s="41"/>
      <c r="O66" s="42" t="e">
        <f t="shared" si="16"/>
        <v>#DIV/0!</v>
      </c>
    </row>
    <row r="67" spans="1:15" s="25" customFormat="1" ht="16.5" hidden="1" customHeight="1">
      <c r="A67" s="44" t="s">
        <v>56</v>
      </c>
      <c r="B67" s="41"/>
      <c r="C67" s="41"/>
      <c r="D67" s="42" t="e">
        <f t="shared" si="59"/>
        <v>#DIV/0!</v>
      </c>
      <c r="E67" s="41"/>
      <c r="F67" s="41"/>
      <c r="G67" s="42" t="e">
        <f t="shared" si="60"/>
        <v>#DIV/0!</v>
      </c>
      <c r="H67" s="41"/>
      <c r="I67" s="42" t="e">
        <f t="shared" si="61"/>
        <v>#DIV/0!</v>
      </c>
      <c r="J67" s="41"/>
      <c r="K67" s="42" t="e">
        <f t="shared" si="14"/>
        <v>#DIV/0!</v>
      </c>
      <c r="L67" s="41"/>
      <c r="M67" s="42" t="e">
        <f t="shared" si="15"/>
        <v>#DIV/0!</v>
      </c>
      <c r="N67" s="41"/>
      <c r="O67" s="42" t="e">
        <f t="shared" si="16"/>
        <v>#DIV/0!</v>
      </c>
    </row>
    <row r="68" spans="1:15" s="25" customFormat="1" ht="17.25" hidden="1" customHeight="1">
      <c r="A68" s="44" t="s">
        <v>56</v>
      </c>
      <c r="B68" s="41"/>
      <c r="C68" s="41"/>
      <c r="D68" s="42" t="e">
        <f t="shared" si="59"/>
        <v>#DIV/0!</v>
      </c>
      <c r="E68" s="41"/>
      <c r="F68" s="41"/>
      <c r="G68" s="42" t="e">
        <f t="shared" si="60"/>
        <v>#DIV/0!</v>
      </c>
      <c r="H68" s="41"/>
      <c r="I68" s="42" t="e">
        <f t="shared" si="61"/>
        <v>#DIV/0!</v>
      </c>
      <c r="J68" s="41"/>
      <c r="K68" s="42" t="e">
        <f t="shared" si="14"/>
        <v>#DIV/0!</v>
      </c>
      <c r="L68" s="41"/>
      <c r="M68" s="42" t="e">
        <f>ROUND(L68/J68*100,1)</f>
        <v>#DIV/0!</v>
      </c>
      <c r="N68" s="41"/>
      <c r="O68" s="42" t="e">
        <f t="shared" si="16"/>
        <v>#DIV/0!</v>
      </c>
    </row>
    <row r="69" spans="1:15" s="25" customFormat="1" ht="12.75" hidden="1" customHeight="1">
      <c r="A69" s="44" t="s">
        <v>56</v>
      </c>
      <c r="B69" s="41"/>
      <c r="C69" s="41"/>
      <c r="D69" s="42" t="e">
        <f t="shared" ref="D69:D75" si="62">ROUND(C69/B69*100,1)</f>
        <v>#DIV/0!</v>
      </c>
      <c r="E69" s="41"/>
      <c r="F69" s="41"/>
      <c r="G69" s="42" t="e">
        <f t="shared" ref="G69:G75" si="63">ROUND(F69/E69*100,1)</f>
        <v>#DIV/0!</v>
      </c>
      <c r="H69" s="41"/>
      <c r="I69" s="42" t="e">
        <f t="shared" ref="I69:I75" si="64">ROUND(H69/C69*100,1)</f>
        <v>#DIV/0!</v>
      </c>
      <c r="J69" s="41"/>
      <c r="K69" s="42" t="e">
        <f t="shared" ref="K69:K75" si="65">ROUND(J69/H69*100,1)</f>
        <v>#DIV/0!</v>
      </c>
      <c r="L69" s="41"/>
      <c r="M69" s="42" t="e">
        <f t="shared" ref="M69:M75" si="66">ROUND(L69/J69*100,1)</f>
        <v>#DIV/0!</v>
      </c>
      <c r="N69" s="41"/>
      <c r="O69" s="42" t="e">
        <f t="shared" ref="O69:O75" si="67">ROUND(N69/L69*100,1)</f>
        <v>#DIV/0!</v>
      </c>
    </row>
    <row r="70" spans="1:15" s="25" customFormat="1" ht="14.25" hidden="1" customHeight="1">
      <c r="A70" s="44" t="s">
        <v>56</v>
      </c>
      <c r="B70" s="41"/>
      <c r="C70" s="41"/>
      <c r="D70" s="42" t="e">
        <f t="shared" si="62"/>
        <v>#DIV/0!</v>
      </c>
      <c r="E70" s="41"/>
      <c r="F70" s="41"/>
      <c r="G70" s="42" t="e">
        <f t="shared" si="63"/>
        <v>#DIV/0!</v>
      </c>
      <c r="H70" s="41"/>
      <c r="I70" s="42" t="e">
        <f t="shared" si="64"/>
        <v>#DIV/0!</v>
      </c>
      <c r="J70" s="41"/>
      <c r="K70" s="42" t="e">
        <f t="shared" si="65"/>
        <v>#DIV/0!</v>
      </c>
      <c r="L70" s="41"/>
      <c r="M70" s="42" t="e">
        <f t="shared" si="66"/>
        <v>#DIV/0!</v>
      </c>
      <c r="N70" s="41"/>
      <c r="O70" s="42" t="e">
        <f t="shared" si="67"/>
        <v>#DIV/0!</v>
      </c>
    </row>
    <row r="71" spans="1:15" s="25" customFormat="1" ht="14.25" hidden="1" customHeight="1">
      <c r="A71" s="44" t="s">
        <v>56</v>
      </c>
      <c r="B71" s="41"/>
      <c r="C71" s="41"/>
      <c r="D71" s="42" t="e">
        <f t="shared" si="62"/>
        <v>#DIV/0!</v>
      </c>
      <c r="E71" s="41"/>
      <c r="F71" s="41"/>
      <c r="G71" s="42" t="e">
        <f t="shared" si="63"/>
        <v>#DIV/0!</v>
      </c>
      <c r="H71" s="41"/>
      <c r="I71" s="42" t="e">
        <f t="shared" si="64"/>
        <v>#DIV/0!</v>
      </c>
      <c r="J71" s="41"/>
      <c r="K71" s="42" t="e">
        <f t="shared" si="65"/>
        <v>#DIV/0!</v>
      </c>
      <c r="L71" s="41"/>
      <c r="M71" s="42" t="e">
        <f t="shared" si="66"/>
        <v>#DIV/0!</v>
      </c>
      <c r="N71" s="41"/>
      <c r="O71" s="42" t="e">
        <f t="shared" si="67"/>
        <v>#DIV/0!</v>
      </c>
    </row>
    <row r="72" spans="1:15" s="25" customFormat="1" ht="12.75" hidden="1" customHeight="1">
      <c r="A72" s="44" t="s">
        <v>56</v>
      </c>
      <c r="B72" s="41"/>
      <c r="C72" s="41"/>
      <c r="D72" s="42" t="e">
        <f t="shared" si="62"/>
        <v>#DIV/0!</v>
      </c>
      <c r="E72" s="41"/>
      <c r="F72" s="41"/>
      <c r="G72" s="42" t="e">
        <f t="shared" si="63"/>
        <v>#DIV/0!</v>
      </c>
      <c r="H72" s="41"/>
      <c r="I72" s="42" t="e">
        <f t="shared" si="64"/>
        <v>#DIV/0!</v>
      </c>
      <c r="J72" s="41"/>
      <c r="K72" s="42" t="e">
        <f t="shared" si="65"/>
        <v>#DIV/0!</v>
      </c>
      <c r="L72" s="41"/>
      <c r="M72" s="42" t="e">
        <f t="shared" si="66"/>
        <v>#DIV/0!</v>
      </c>
      <c r="N72" s="41"/>
      <c r="O72" s="42" t="e">
        <f t="shared" si="67"/>
        <v>#DIV/0!</v>
      </c>
    </row>
    <row r="73" spans="1:15" s="25" customFormat="1" ht="12.75" hidden="1" customHeight="1">
      <c r="A73" s="44" t="s">
        <v>56</v>
      </c>
      <c r="B73" s="41"/>
      <c r="C73" s="41"/>
      <c r="D73" s="42" t="e">
        <f t="shared" si="62"/>
        <v>#DIV/0!</v>
      </c>
      <c r="E73" s="41"/>
      <c r="F73" s="41"/>
      <c r="G73" s="42" t="e">
        <f t="shared" si="63"/>
        <v>#DIV/0!</v>
      </c>
      <c r="H73" s="41"/>
      <c r="I73" s="42" t="e">
        <f t="shared" si="64"/>
        <v>#DIV/0!</v>
      </c>
      <c r="J73" s="41"/>
      <c r="K73" s="42" t="e">
        <f t="shared" si="65"/>
        <v>#DIV/0!</v>
      </c>
      <c r="L73" s="41"/>
      <c r="M73" s="42" t="e">
        <f t="shared" si="66"/>
        <v>#DIV/0!</v>
      </c>
      <c r="N73" s="41"/>
      <c r="O73" s="42" t="e">
        <f t="shared" si="67"/>
        <v>#DIV/0!</v>
      </c>
    </row>
    <row r="74" spans="1:15" s="25" customFormat="1" ht="12" hidden="1" customHeight="1">
      <c r="A74" s="44" t="s">
        <v>56</v>
      </c>
      <c r="B74" s="41"/>
      <c r="C74" s="41"/>
      <c r="D74" s="42" t="e">
        <f t="shared" si="62"/>
        <v>#DIV/0!</v>
      </c>
      <c r="E74" s="41"/>
      <c r="F74" s="41"/>
      <c r="G74" s="42" t="e">
        <f t="shared" si="63"/>
        <v>#DIV/0!</v>
      </c>
      <c r="H74" s="41"/>
      <c r="I74" s="42" t="e">
        <f t="shared" si="64"/>
        <v>#DIV/0!</v>
      </c>
      <c r="J74" s="41"/>
      <c r="K74" s="42" t="e">
        <f t="shared" si="65"/>
        <v>#DIV/0!</v>
      </c>
      <c r="L74" s="41"/>
      <c r="M74" s="42" t="e">
        <f t="shared" si="66"/>
        <v>#DIV/0!</v>
      </c>
      <c r="N74" s="41"/>
      <c r="O74" s="42" t="e">
        <f t="shared" si="67"/>
        <v>#DIV/0!</v>
      </c>
    </row>
    <row r="75" spans="1:15" s="25" customFormat="1" ht="12.75" hidden="1" customHeight="1">
      <c r="A75" s="44" t="s">
        <v>56</v>
      </c>
      <c r="B75" s="41"/>
      <c r="C75" s="41"/>
      <c r="D75" s="42" t="e">
        <f t="shared" si="62"/>
        <v>#DIV/0!</v>
      </c>
      <c r="E75" s="41"/>
      <c r="F75" s="41"/>
      <c r="G75" s="42" t="e">
        <f t="shared" si="63"/>
        <v>#DIV/0!</v>
      </c>
      <c r="H75" s="41"/>
      <c r="I75" s="42" t="e">
        <f t="shared" si="64"/>
        <v>#DIV/0!</v>
      </c>
      <c r="J75" s="41"/>
      <c r="K75" s="42" t="e">
        <f t="shared" si="65"/>
        <v>#DIV/0!</v>
      </c>
      <c r="L75" s="41"/>
      <c r="M75" s="42" t="e">
        <f t="shared" si="66"/>
        <v>#DIV/0!</v>
      </c>
      <c r="N75" s="41"/>
      <c r="O75" s="42" t="e">
        <f t="shared" si="67"/>
        <v>#DIV/0!</v>
      </c>
    </row>
    <row r="76" spans="1:15" s="25" customFormat="1" ht="12" hidden="1" customHeight="1">
      <c r="A76" s="44" t="s">
        <v>56</v>
      </c>
      <c r="B76" s="41"/>
      <c r="C76" s="41"/>
      <c r="D76" s="42" t="e">
        <f t="shared" ref="D76:D79" si="68">ROUND(C76/B76*100,1)</f>
        <v>#DIV/0!</v>
      </c>
      <c r="E76" s="41"/>
      <c r="F76" s="41"/>
      <c r="G76" s="42" t="e">
        <f t="shared" ref="G76:G79" si="69">ROUND(F76/E76*100,1)</f>
        <v>#DIV/0!</v>
      </c>
      <c r="H76" s="41"/>
      <c r="I76" s="42" t="e">
        <f t="shared" ref="I76:I79" si="70">ROUND(H76/C76*100,1)</f>
        <v>#DIV/0!</v>
      </c>
      <c r="J76" s="41"/>
      <c r="K76" s="42" t="e">
        <f t="shared" ref="K76:K79" si="71">ROUND(J76/H76*100,1)</f>
        <v>#DIV/0!</v>
      </c>
      <c r="L76" s="41"/>
      <c r="M76" s="42" t="e">
        <f t="shared" ref="M76:M79" si="72">ROUND(L76/J76*100,1)</f>
        <v>#DIV/0!</v>
      </c>
      <c r="N76" s="41"/>
      <c r="O76" s="42" t="e">
        <f t="shared" ref="O76:O79" si="73">ROUND(N76/L76*100,1)</f>
        <v>#DIV/0!</v>
      </c>
    </row>
    <row r="77" spans="1:15" s="25" customFormat="1" ht="12" hidden="1" customHeight="1">
      <c r="A77" s="44" t="s">
        <v>56</v>
      </c>
      <c r="B77" s="41"/>
      <c r="C77" s="41"/>
      <c r="D77" s="42" t="e">
        <f t="shared" si="68"/>
        <v>#DIV/0!</v>
      </c>
      <c r="E77" s="41"/>
      <c r="F77" s="41"/>
      <c r="G77" s="42" t="e">
        <f t="shared" si="69"/>
        <v>#DIV/0!</v>
      </c>
      <c r="H77" s="41"/>
      <c r="I77" s="42" t="e">
        <f t="shared" si="70"/>
        <v>#DIV/0!</v>
      </c>
      <c r="J77" s="41"/>
      <c r="K77" s="42" t="e">
        <f t="shared" si="71"/>
        <v>#DIV/0!</v>
      </c>
      <c r="L77" s="41"/>
      <c r="M77" s="42" t="e">
        <f t="shared" si="72"/>
        <v>#DIV/0!</v>
      </c>
      <c r="N77" s="41"/>
      <c r="O77" s="42" t="e">
        <f t="shared" si="73"/>
        <v>#DIV/0!</v>
      </c>
    </row>
    <row r="78" spans="1:15" s="25" customFormat="1" ht="15" hidden="1" customHeight="1">
      <c r="A78" s="44" t="s">
        <v>56</v>
      </c>
      <c r="B78" s="41"/>
      <c r="C78" s="41"/>
      <c r="D78" s="42" t="e">
        <f t="shared" si="68"/>
        <v>#DIV/0!</v>
      </c>
      <c r="E78" s="41"/>
      <c r="F78" s="41"/>
      <c r="G78" s="42" t="e">
        <f t="shared" si="69"/>
        <v>#DIV/0!</v>
      </c>
      <c r="H78" s="41"/>
      <c r="I78" s="42" t="e">
        <f t="shared" si="70"/>
        <v>#DIV/0!</v>
      </c>
      <c r="J78" s="41"/>
      <c r="K78" s="42" t="e">
        <f t="shared" si="71"/>
        <v>#DIV/0!</v>
      </c>
      <c r="L78" s="41"/>
      <c r="M78" s="42" t="e">
        <f t="shared" si="72"/>
        <v>#DIV/0!</v>
      </c>
      <c r="N78" s="41"/>
      <c r="O78" s="42" t="e">
        <f t="shared" si="73"/>
        <v>#DIV/0!</v>
      </c>
    </row>
    <row r="79" spans="1:15" s="25" customFormat="1" ht="14.25" hidden="1" customHeight="1">
      <c r="A79" s="44" t="s">
        <v>56</v>
      </c>
      <c r="B79" s="41"/>
      <c r="C79" s="41"/>
      <c r="D79" s="42" t="e">
        <f t="shared" si="68"/>
        <v>#DIV/0!</v>
      </c>
      <c r="E79" s="41"/>
      <c r="F79" s="41"/>
      <c r="G79" s="42" t="e">
        <f t="shared" si="69"/>
        <v>#DIV/0!</v>
      </c>
      <c r="H79" s="41"/>
      <c r="I79" s="42" t="e">
        <f t="shared" si="70"/>
        <v>#DIV/0!</v>
      </c>
      <c r="J79" s="41"/>
      <c r="K79" s="42" t="e">
        <f t="shared" si="71"/>
        <v>#DIV/0!</v>
      </c>
      <c r="L79" s="41"/>
      <c r="M79" s="42" t="e">
        <f t="shared" si="72"/>
        <v>#DIV/0!</v>
      </c>
      <c r="N79" s="41"/>
      <c r="O79" s="42" t="e">
        <f t="shared" si="73"/>
        <v>#DIV/0!</v>
      </c>
    </row>
    <row r="80" spans="1:15" ht="84.75" customHeight="1">
      <c r="A80" s="61" t="s">
        <v>62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"/>
    </row>
    <row r="81" spans="1:20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</sheetData>
  <sheetProtection insertColumns="0" insertRows="0" insertHyperlinks="0" deleteColumns="0" deleteRows="0" sort="0" autoFilter="0" pivotTables="0"/>
  <mergeCells count="11">
    <mergeCell ref="A80:N80"/>
    <mergeCell ref="A2:N2"/>
    <mergeCell ref="A3:N3"/>
    <mergeCell ref="C4:F4"/>
    <mergeCell ref="N6:O6"/>
    <mergeCell ref="A6:A7"/>
    <mergeCell ref="C6:D6"/>
    <mergeCell ref="F6:G6"/>
    <mergeCell ref="H6:I6"/>
    <mergeCell ref="J6:K6"/>
    <mergeCell ref="L6:M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8" orientation="landscape" r:id="rId1"/>
  <headerFooter>
    <oddFooter>&amp;C&amp;P&amp;R&amp;F]</oddFooter>
  </headerFooter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386"/>
  <sheetViews>
    <sheetView view="pageBreakPreview" zoomScaleSheetLayoutView="100" workbookViewId="0">
      <pane xSplit="1" ySplit="7" topLeftCell="B20" activePane="bottomRight" state="frozen"/>
      <selection pane="topRight" activeCell="B1" sqref="B1"/>
      <selection pane="bottomLeft" activeCell="A8" sqref="A8"/>
      <selection pane="bottomRight" activeCell="N20" sqref="N20"/>
    </sheetView>
  </sheetViews>
  <sheetFormatPr defaultRowHeight="15"/>
  <cols>
    <col min="1" max="1" width="38" style="3" customWidth="1"/>
    <col min="2" max="2" width="13.140625" style="3" customWidth="1"/>
    <col min="3" max="3" width="13" style="3" customWidth="1"/>
    <col min="4" max="4" width="10.7109375" style="3" customWidth="1"/>
    <col min="5" max="5" width="13.140625" style="3" customWidth="1"/>
    <col min="6" max="6" width="13.42578125" style="3" customWidth="1"/>
    <col min="7" max="7" width="10.7109375" style="3" customWidth="1"/>
    <col min="8" max="8" width="12.7109375" style="3" customWidth="1"/>
    <col min="9" max="9" width="10.5703125" style="3" customWidth="1"/>
    <col min="10" max="10" width="13.28515625" style="3" customWidth="1"/>
    <col min="11" max="11" width="9.7109375" style="3" customWidth="1"/>
    <col min="12" max="12" width="13.140625" style="3" customWidth="1"/>
    <col min="13" max="13" width="11" style="3" customWidth="1"/>
    <col min="14" max="14" width="12.7109375" style="3" customWidth="1"/>
    <col min="15" max="15" width="10.5703125" style="3" customWidth="1"/>
    <col min="16" max="16384" width="9.140625" style="3"/>
  </cols>
  <sheetData>
    <row r="1" spans="1:17">
      <c r="L1" s="3" t="s">
        <v>11</v>
      </c>
    </row>
    <row r="2" spans="1:17" ht="25.5" customHeight="1">
      <c r="A2" s="62" t="s">
        <v>63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7" ht="18.75" customHeight="1">
      <c r="A3" s="62" t="s">
        <v>90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7" ht="9.75" customHeight="1">
      <c r="A4" s="16"/>
      <c r="B4" s="16"/>
      <c r="C4" s="70" t="s">
        <v>64</v>
      </c>
      <c r="D4" s="70"/>
      <c r="E4" s="70"/>
      <c r="F4" s="70"/>
      <c r="G4" s="70"/>
      <c r="H4" s="16"/>
      <c r="I4" s="16"/>
      <c r="J4" s="16"/>
      <c r="K4" s="16"/>
      <c r="L4" s="16"/>
      <c r="M4" s="16"/>
      <c r="N4" s="1"/>
      <c r="O4" s="1"/>
      <c r="P4" s="1"/>
      <c r="Q4" s="1"/>
    </row>
    <row r="6" spans="1:17" ht="31.5" customHeight="1">
      <c r="A6" s="67" t="s">
        <v>7</v>
      </c>
      <c r="B6" s="60" t="s">
        <v>80</v>
      </c>
      <c r="C6" s="68" t="s">
        <v>87</v>
      </c>
      <c r="D6" s="69"/>
      <c r="E6" s="60" t="s">
        <v>91</v>
      </c>
      <c r="F6" s="65" t="s">
        <v>89</v>
      </c>
      <c r="G6" s="66"/>
      <c r="H6" s="65" t="s">
        <v>84</v>
      </c>
      <c r="I6" s="66"/>
      <c r="J6" s="65" t="s">
        <v>15</v>
      </c>
      <c r="K6" s="66"/>
      <c r="L6" s="65" t="s">
        <v>92</v>
      </c>
      <c r="M6" s="66"/>
      <c r="N6" s="65" t="s">
        <v>83</v>
      </c>
      <c r="O6" s="66"/>
    </row>
    <row r="7" spans="1:17" ht="45">
      <c r="A7" s="67"/>
      <c r="B7" s="15" t="s">
        <v>65</v>
      </c>
      <c r="C7" s="15" t="s">
        <v>65</v>
      </c>
      <c r="D7" s="15" t="s">
        <v>13</v>
      </c>
      <c r="E7" s="15" t="s">
        <v>65</v>
      </c>
      <c r="F7" s="15" t="s">
        <v>65</v>
      </c>
      <c r="G7" s="15" t="s">
        <v>13</v>
      </c>
      <c r="H7" s="15" t="s">
        <v>65</v>
      </c>
      <c r="I7" s="15" t="s">
        <v>13</v>
      </c>
      <c r="J7" s="15" t="s">
        <v>65</v>
      </c>
      <c r="K7" s="15" t="s">
        <v>13</v>
      </c>
      <c r="L7" s="15" t="s">
        <v>65</v>
      </c>
      <c r="M7" s="15" t="s">
        <v>13</v>
      </c>
      <c r="N7" s="15" t="s">
        <v>65</v>
      </c>
      <c r="O7" s="15" t="s">
        <v>13</v>
      </c>
    </row>
    <row r="8" spans="1:17" ht="18.75" customHeight="1">
      <c r="A8" s="52" t="s">
        <v>55</v>
      </c>
      <c r="B8" s="40">
        <f>SUM(B48:B48)</f>
        <v>89.2</v>
      </c>
      <c r="C8" s="40">
        <f>SUM(C48:C48)</f>
        <v>96</v>
      </c>
      <c r="D8" s="40">
        <f>ROUND(C8/B8*100,1)</f>
        <v>107.6</v>
      </c>
      <c r="E8" s="40">
        <f>SUM(E48:E48)</f>
        <v>89.3</v>
      </c>
      <c r="F8" s="40">
        <f>SUM(F48:F48)</f>
        <v>90</v>
      </c>
      <c r="G8" s="40">
        <f>ROUND(F8/E8*100,1)</f>
        <v>100.8</v>
      </c>
      <c r="H8" s="40">
        <f>SUM(H48:H48)</f>
        <v>87</v>
      </c>
      <c r="I8" s="40">
        <f>ROUND(H8/C8*100,1)</f>
        <v>90.6</v>
      </c>
      <c r="J8" s="40">
        <f>SUM(J48:J48)</f>
        <v>85</v>
      </c>
      <c r="K8" s="40">
        <f>ROUND(J8/H8*100,1)</f>
        <v>97.7</v>
      </c>
      <c r="L8" s="40">
        <f>SUM(L48:L48)</f>
        <v>83</v>
      </c>
      <c r="M8" s="40">
        <f>ROUND(L8/J8*100,1)</f>
        <v>97.6</v>
      </c>
      <c r="N8" s="40">
        <f>SUM(N48:N48)</f>
        <v>80</v>
      </c>
      <c r="O8" s="40">
        <f>ROUND(N8/L8*100,1)</f>
        <v>96.4</v>
      </c>
    </row>
    <row r="9" spans="1:17" ht="13.5" customHeight="1">
      <c r="A9" s="7" t="s">
        <v>17</v>
      </c>
      <c r="B9" s="23">
        <f>B8-B10</f>
        <v>0</v>
      </c>
      <c r="C9" s="23">
        <f>C8-C10</f>
        <v>0</v>
      </c>
      <c r="D9" s="23">
        <f>D8-D10</f>
        <v>0</v>
      </c>
      <c r="E9" s="23">
        <f>E8-E10</f>
        <v>0</v>
      </c>
      <c r="F9" s="23">
        <f t="shared" ref="F9:O9" si="0">F8-F10</f>
        <v>0.40000000000000568</v>
      </c>
      <c r="G9" s="23">
        <f t="shared" si="0"/>
        <v>0.5</v>
      </c>
      <c r="H9" s="23">
        <f t="shared" si="0"/>
        <v>0</v>
      </c>
      <c r="I9" s="23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</row>
    <row r="10" spans="1:17" ht="11.25" customHeight="1">
      <c r="A10" s="7" t="s">
        <v>18</v>
      </c>
      <c r="B10" s="23">
        <f>B16+B20+B24+B33</f>
        <v>89.199999999999989</v>
      </c>
      <c r="C10" s="23">
        <f>C16+C20+C24+C33</f>
        <v>96</v>
      </c>
      <c r="D10" s="23">
        <f>ROUND(C10/B10*100,1)</f>
        <v>107.6</v>
      </c>
      <c r="E10" s="23">
        <f>E16+E20+E24+E33</f>
        <v>89.3</v>
      </c>
      <c r="F10" s="23">
        <f>F16+F20+F24+F33</f>
        <v>89.6</v>
      </c>
      <c r="G10" s="23">
        <f>ROUND(F10/E10*100,1)</f>
        <v>100.3</v>
      </c>
      <c r="H10" s="23">
        <f>H16+H20+H24+H33</f>
        <v>87</v>
      </c>
      <c r="I10" s="23">
        <f>ROUND(H10/C10*100,1)</f>
        <v>90.6</v>
      </c>
      <c r="J10" s="23">
        <f>J16+J20+J24+J33</f>
        <v>85</v>
      </c>
      <c r="K10" s="20">
        <f>ROUND(J10/H10*100,1)</f>
        <v>97.7</v>
      </c>
      <c r="L10" s="23">
        <f>L16+L20+L24+L33</f>
        <v>83</v>
      </c>
      <c r="M10" s="20">
        <f>ROUND(L10/J10*100,1)</f>
        <v>97.6</v>
      </c>
      <c r="N10" s="23">
        <f>N16+N20+N24+N33</f>
        <v>80</v>
      </c>
      <c r="O10" s="20">
        <f>ROUND(N10/L10*100,1)</f>
        <v>96.4</v>
      </c>
    </row>
    <row r="11" spans="1:17" ht="12.75" customHeight="1">
      <c r="A11" s="7" t="s">
        <v>19</v>
      </c>
      <c r="B11" s="23">
        <f>B8-B12</f>
        <v>0</v>
      </c>
      <c r="C11" s="23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1">G8-G12</f>
        <v>0</v>
      </c>
      <c r="H11" s="23">
        <f t="shared" si="1"/>
        <v>0</v>
      </c>
      <c r="I11" s="23">
        <f t="shared" si="1"/>
        <v>0</v>
      </c>
      <c r="J11" s="20">
        <f t="shared" si="1"/>
        <v>0</v>
      </c>
      <c r="K11" s="20">
        <f t="shared" si="1"/>
        <v>0</v>
      </c>
      <c r="L11" s="20">
        <f>L8-L12</f>
        <v>0</v>
      </c>
      <c r="M11" s="20">
        <f t="shared" si="1"/>
        <v>0</v>
      </c>
      <c r="N11" s="20">
        <f t="shared" si="1"/>
        <v>0</v>
      </c>
      <c r="O11" s="20">
        <f t="shared" si="1"/>
        <v>0</v>
      </c>
    </row>
    <row r="12" spans="1:17" ht="13.5" customHeight="1">
      <c r="A12" s="7" t="s">
        <v>18</v>
      </c>
      <c r="B12" s="23">
        <f>ROUND(SUM(B48:B48),1)</f>
        <v>89.2</v>
      </c>
      <c r="C12" s="23">
        <f>ROUND(SUM(C48:C49),1)</f>
        <v>96</v>
      </c>
      <c r="D12" s="23">
        <f>ROUND(C12/B12*100,1)</f>
        <v>107.6</v>
      </c>
      <c r="E12" s="23">
        <f>ROUND(SUM(E48:E49),1)</f>
        <v>89.3</v>
      </c>
      <c r="F12" s="23">
        <f>ROUND(SUM(F48:F49),1)</f>
        <v>90</v>
      </c>
      <c r="G12" s="23">
        <f>ROUND(F12/E12*100,1)</f>
        <v>100.8</v>
      </c>
      <c r="H12" s="23">
        <f>ROUND(SUM(H48:H49),1)</f>
        <v>87</v>
      </c>
      <c r="I12" s="23">
        <f>ROUND(H12/C12*100,1)</f>
        <v>90.6</v>
      </c>
      <c r="J12" s="20">
        <f>ROUND(SUM(J48:J49),1)</f>
        <v>85</v>
      </c>
      <c r="K12" s="20">
        <f>ROUND(J12/H12*100,1)</f>
        <v>97.7</v>
      </c>
      <c r="L12" s="20">
        <f>ROUND(SUM(L48:L49),1)</f>
        <v>83</v>
      </c>
      <c r="M12" s="20">
        <f>ROUND(L12/J12*100,1)</f>
        <v>97.6</v>
      </c>
      <c r="N12" s="20">
        <f>ROUND(SUM(N48:N49),1)</f>
        <v>80</v>
      </c>
      <c r="O12" s="20">
        <f>ROUND(N12/L12*100,1)</f>
        <v>96.4</v>
      </c>
    </row>
    <row r="13" spans="1:17" ht="13.5" customHeight="1">
      <c r="A13" s="7" t="s">
        <v>20</v>
      </c>
      <c r="B13" s="23">
        <f t="shared" ref="B13:O13" si="2">B33-B14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3">
        <f t="shared" si="2"/>
        <v>0</v>
      </c>
      <c r="H13" s="23">
        <f t="shared" si="2"/>
        <v>0</v>
      </c>
      <c r="I13" s="23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  <c r="M13" s="20">
        <f t="shared" si="2"/>
        <v>0</v>
      </c>
      <c r="N13" s="20">
        <f t="shared" si="2"/>
        <v>0</v>
      </c>
      <c r="O13" s="20">
        <f t="shared" si="2"/>
        <v>0</v>
      </c>
    </row>
    <row r="14" spans="1:17" ht="13.5" customHeight="1">
      <c r="A14" s="7" t="s">
        <v>18</v>
      </c>
      <c r="B14" s="23">
        <f>ROUND(SUM(B35+B38+B41),1)</f>
        <v>41.4</v>
      </c>
      <c r="C14" s="23">
        <f>ROUND(SUM(C35+C38+C41),1)</f>
        <v>42.8</v>
      </c>
      <c r="D14" s="23">
        <f>ROUND(C14/B14*100,1)</f>
        <v>103.4</v>
      </c>
      <c r="E14" s="23">
        <f t="shared" ref="E14:F14" si="3">ROUND(SUM(E35+E38+E41),1)</f>
        <v>43</v>
      </c>
      <c r="F14" s="23">
        <f t="shared" si="3"/>
        <v>42.8</v>
      </c>
      <c r="G14" s="23">
        <f>ROUND(F14/E14*100,1)</f>
        <v>99.5</v>
      </c>
      <c r="H14" s="23">
        <f>ROUND(SUM(H35+H38+H41),1)</f>
        <v>42.8</v>
      </c>
      <c r="I14" s="23">
        <f>ROUND(H14/C14*100,1)</f>
        <v>100</v>
      </c>
      <c r="J14" s="20">
        <f>ROUND(SUM(J35+J38+J41),1)</f>
        <v>42.8</v>
      </c>
      <c r="K14" s="20">
        <f>ROUND(J14/H14*100,1)</f>
        <v>100</v>
      </c>
      <c r="L14" s="20">
        <f>ROUND(SUM(L35+L38+L41),1)</f>
        <v>42.8</v>
      </c>
      <c r="M14" s="20">
        <f>ROUND(L14/J14*100,1)</f>
        <v>100</v>
      </c>
      <c r="N14" s="20">
        <f>ROUND(SUM(N35+N38+N41),1)</f>
        <v>42.8</v>
      </c>
      <c r="O14" s="20">
        <f>ROUND(N14/L14*100,1)</f>
        <v>100</v>
      </c>
    </row>
    <row r="15" spans="1:17" ht="24.95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30.75" customHeight="1">
      <c r="A16" s="32" t="s">
        <v>16</v>
      </c>
      <c r="B16" s="31">
        <f>SUM(B17:B19)</f>
        <v>44</v>
      </c>
      <c r="C16" s="31">
        <f>SUM(C17:C19)</f>
        <v>49.4</v>
      </c>
      <c r="D16" s="33">
        <f>ROUND(C16/B16*100,1)</f>
        <v>112.3</v>
      </c>
      <c r="E16" s="31">
        <f t="shared" ref="E16:N16" si="4">SUM(E17:E19)</f>
        <v>42.5</v>
      </c>
      <c r="F16" s="31">
        <f t="shared" si="4"/>
        <v>43</v>
      </c>
      <c r="G16" s="33">
        <f>ROUND(F16/E16*100,1)</f>
        <v>101.2</v>
      </c>
      <c r="H16" s="31">
        <f t="shared" si="4"/>
        <v>40.4</v>
      </c>
      <c r="I16" s="33">
        <f>ROUND(H16/C16*100,1)</f>
        <v>81.8</v>
      </c>
      <c r="J16" s="31">
        <f t="shared" si="4"/>
        <v>38.4</v>
      </c>
      <c r="K16" s="33">
        <f>ROUND(J16/H16*100,1)</f>
        <v>95</v>
      </c>
      <c r="L16" s="31">
        <f t="shared" si="4"/>
        <v>36.4</v>
      </c>
      <c r="M16" s="33">
        <f>ROUND(L16/J16*100,1)</f>
        <v>94.8</v>
      </c>
      <c r="N16" s="31">
        <f t="shared" si="4"/>
        <v>33.4</v>
      </c>
      <c r="O16" s="33">
        <f>ROUND(N16/L16*100,1)</f>
        <v>91.8</v>
      </c>
    </row>
    <row r="17" spans="1:27" ht="13.5" customHeight="1">
      <c r="A17" s="17" t="str">
        <f>'фонд начисленной заработной пла'!A17</f>
        <v>ООО Агрофирма "Рыльская"</v>
      </c>
      <c r="B17" s="18"/>
      <c r="C17" s="19"/>
      <c r="D17" s="20" t="e">
        <f t="shared" ref="D17:D19" si="5">ROUND(C17/B17*100,1)</f>
        <v>#DIV/0!</v>
      </c>
      <c r="E17" s="18"/>
      <c r="F17" s="19"/>
      <c r="G17" s="20" t="e">
        <f t="shared" ref="G17:G19" si="6">ROUND(F17/E17*100,1)</f>
        <v>#DIV/0!</v>
      </c>
      <c r="H17" s="19"/>
      <c r="I17" s="20" t="e">
        <f t="shared" ref="I17:I19" si="7">ROUND(H17/C17*100,1)</f>
        <v>#DIV/0!</v>
      </c>
      <c r="J17" s="19"/>
      <c r="K17" s="20" t="e">
        <f t="shared" ref="K17:K19" si="8">ROUND(J17/H17*100,1)</f>
        <v>#DIV/0!</v>
      </c>
      <c r="L17" s="19"/>
      <c r="M17" s="20" t="e">
        <f t="shared" ref="M17:M19" si="9">ROUND(L17/J17*100,1)</f>
        <v>#DIV/0!</v>
      </c>
      <c r="N17" s="19"/>
      <c r="O17" s="20" t="e">
        <f t="shared" ref="O17:O19" si="10">ROUND(N17/L17*100,1)</f>
        <v>#DIV/0!</v>
      </c>
    </row>
    <row r="18" spans="1:27" ht="15" customHeight="1">
      <c r="A18" s="17" t="str">
        <f>'фонд начисленной заработной пла'!A18</f>
        <v>ООО "Льговагроинвест"</v>
      </c>
      <c r="B18" s="18"/>
      <c r="C18" s="19"/>
      <c r="D18" s="20" t="e">
        <f t="shared" si="5"/>
        <v>#DIV/0!</v>
      </c>
      <c r="E18" s="18"/>
      <c r="F18" s="19"/>
      <c r="G18" s="20" t="e">
        <f t="shared" si="6"/>
        <v>#DIV/0!</v>
      </c>
      <c r="H18" s="19"/>
      <c r="I18" s="20" t="e">
        <f t="shared" si="7"/>
        <v>#DIV/0!</v>
      </c>
      <c r="J18" s="19"/>
      <c r="K18" s="20" t="e">
        <f t="shared" si="8"/>
        <v>#DIV/0!</v>
      </c>
      <c r="L18" s="19"/>
      <c r="M18" s="20" t="e">
        <f t="shared" si="9"/>
        <v>#DIV/0!</v>
      </c>
      <c r="N18" s="19"/>
      <c r="O18" s="20" t="e">
        <f t="shared" si="10"/>
        <v>#DIV/0!</v>
      </c>
    </row>
    <row r="19" spans="1:27" ht="14.25" customHeight="1">
      <c r="A19" s="17" t="str">
        <f>'фонд начисленной заработной пла'!A19</f>
        <v>КФХ "Гончарук Ю.А."</v>
      </c>
      <c r="B19" s="18">
        <v>44</v>
      </c>
      <c r="C19" s="19">
        <v>49.4</v>
      </c>
      <c r="D19" s="20">
        <f t="shared" si="5"/>
        <v>112.3</v>
      </c>
      <c r="E19" s="18">
        <v>42.5</v>
      </c>
      <c r="F19" s="19">
        <v>43</v>
      </c>
      <c r="G19" s="20">
        <f t="shared" si="6"/>
        <v>101.2</v>
      </c>
      <c r="H19" s="19">
        <v>40.4</v>
      </c>
      <c r="I19" s="20">
        <f t="shared" si="7"/>
        <v>81.8</v>
      </c>
      <c r="J19" s="19">
        <v>38.4</v>
      </c>
      <c r="K19" s="20">
        <f t="shared" si="8"/>
        <v>95</v>
      </c>
      <c r="L19" s="19">
        <v>36.4</v>
      </c>
      <c r="M19" s="20">
        <f t="shared" si="9"/>
        <v>94.8</v>
      </c>
      <c r="N19" s="19">
        <v>33.4</v>
      </c>
      <c r="O19" s="20">
        <f t="shared" si="10"/>
        <v>91.8</v>
      </c>
    </row>
    <row r="20" spans="1:27" ht="24.75">
      <c r="A20" s="36" t="s">
        <v>45</v>
      </c>
      <c r="B20" s="37">
        <f>SUM(B21:B23)</f>
        <v>0</v>
      </c>
      <c r="C20" s="37"/>
      <c r="D20" s="38" t="e">
        <f t="shared" ref="D20:D43" si="11">ROUND(C20/B20*100,1)</f>
        <v>#DIV/0!</v>
      </c>
      <c r="E20" s="37"/>
      <c r="F20" s="37"/>
      <c r="G20" s="38" t="e">
        <f t="shared" ref="G20:G44" si="12">ROUND(F20/E20*100,1)</f>
        <v>#DIV/0!</v>
      </c>
      <c r="H20" s="37"/>
      <c r="I20" s="38" t="e">
        <f t="shared" ref="I20:I27" si="13">ROUND(H20/C20*100,1)</f>
        <v>#DIV/0!</v>
      </c>
      <c r="J20" s="37"/>
      <c r="K20" s="38" t="e">
        <f t="shared" ref="K20:K48" si="14">ROUND(J20/H20*100,1)</f>
        <v>#DIV/0!</v>
      </c>
      <c r="L20" s="37"/>
      <c r="M20" s="38" t="e">
        <f t="shared" ref="M20:M48" si="15">ROUND(L20/J20*100,1)</f>
        <v>#DIV/0!</v>
      </c>
      <c r="N20" s="37"/>
      <c r="O20" s="38" t="e">
        <f t="shared" ref="O20:O48" si="16">ROUND(N20/L20*100,1)</f>
        <v>#DIV/0!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>
      <c r="A21" s="17" t="str">
        <f>'фонд начисленной заработной пла'!A21</f>
        <v>ООО "Альянс"</v>
      </c>
      <c r="B21" s="18"/>
      <c r="C21" s="19"/>
      <c r="D21" s="20" t="e">
        <f t="shared" si="11"/>
        <v>#DIV/0!</v>
      </c>
      <c r="E21" s="18"/>
      <c r="F21" s="19"/>
      <c r="G21" s="20" t="e">
        <f t="shared" si="12"/>
        <v>#DIV/0!</v>
      </c>
      <c r="H21" s="19"/>
      <c r="I21" s="20" t="e">
        <f t="shared" si="13"/>
        <v>#DIV/0!</v>
      </c>
      <c r="J21" s="19"/>
      <c r="K21" s="20" t="e">
        <f t="shared" si="14"/>
        <v>#DIV/0!</v>
      </c>
      <c r="L21" s="19"/>
      <c r="M21" s="20" t="e">
        <f t="shared" si="15"/>
        <v>#DIV/0!</v>
      </c>
      <c r="N21" s="19"/>
      <c r="O21" s="20" t="e">
        <f t="shared" si="16"/>
        <v>#DIV/0!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>
      <c r="A22" s="17" t="str">
        <f>'фонд начисленной заработной пла'!A22</f>
        <v>(наименование предприятия, организации)</v>
      </c>
      <c r="B22" s="18"/>
      <c r="C22" s="19"/>
      <c r="D22" s="20" t="e">
        <f t="shared" si="11"/>
        <v>#DIV/0!</v>
      </c>
      <c r="E22" s="18"/>
      <c r="F22" s="19"/>
      <c r="G22" s="20" t="e">
        <f t="shared" si="12"/>
        <v>#DIV/0!</v>
      </c>
      <c r="H22" s="19"/>
      <c r="I22" s="20" t="e">
        <f t="shared" si="13"/>
        <v>#DIV/0!</v>
      </c>
      <c r="J22" s="19"/>
      <c r="K22" s="20" t="e">
        <f t="shared" si="14"/>
        <v>#DIV/0!</v>
      </c>
      <c r="L22" s="19"/>
      <c r="M22" s="20" t="e">
        <f t="shared" si="15"/>
        <v>#DIV/0!</v>
      </c>
      <c r="N22" s="19"/>
      <c r="O22" s="20" t="e">
        <f t="shared" si="16"/>
        <v>#DIV/0!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>
      <c r="A23" s="17" t="str">
        <f>'фонд начисленной заработной пла'!A23</f>
        <v>(наименование предприятия, организации)</v>
      </c>
      <c r="B23" s="18"/>
      <c r="C23" s="19"/>
      <c r="D23" s="20" t="e">
        <f t="shared" si="11"/>
        <v>#DIV/0!</v>
      </c>
      <c r="E23" s="18"/>
      <c r="F23" s="19"/>
      <c r="G23" s="20" t="e">
        <f t="shared" si="12"/>
        <v>#DIV/0!</v>
      </c>
      <c r="H23" s="19"/>
      <c r="I23" s="20" t="e">
        <f t="shared" si="13"/>
        <v>#DIV/0!</v>
      </c>
      <c r="J23" s="19"/>
      <c r="K23" s="20" t="e">
        <f t="shared" si="14"/>
        <v>#DIV/0!</v>
      </c>
      <c r="L23" s="19"/>
      <c r="M23" s="20" t="e">
        <f t="shared" si="15"/>
        <v>#DIV/0!</v>
      </c>
      <c r="N23" s="19"/>
      <c r="O23" s="20" t="e">
        <f t="shared" si="16"/>
        <v>#DIV/0!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>
      <c r="A24" s="36" t="s">
        <v>9</v>
      </c>
      <c r="B24" s="37">
        <f>SUM(B25:B27)</f>
        <v>3.8</v>
      </c>
      <c r="C24" s="37">
        <f>SUM(C25:C27)</f>
        <v>3.8</v>
      </c>
      <c r="D24" s="38">
        <f t="shared" si="11"/>
        <v>100</v>
      </c>
      <c r="E24" s="37">
        <f>SUM(E25:E27)</f>
        <v>3.8</v>
      </c>
      <c r="F24" s="37">
        <f>SUM(F25:F27)</f>
        <v>3.8</v>
      </c>
      <c r="G24" s="38">
        <f t="shared" si="12"/>
        <v>100</v>
      </c>
      <c r="H24" s="37">
        <f>SUM(H25:H27)</f>
        <v>3.8</v>
      </c>
      <c r="I24" s="38">
        <f t="shared" si="13"/>
        <v>100</v>
      </c>
      <c r="J24" s="37">
        <f>SUM(J25:J27)</f>
        <v>3.8</v>
      </c>
      <c r="K24" s="38">
        <f t="shared" si="14"/>
        <v>100</v>
      </c>
      <c r="L24" s="37">
        <f>SUM(L25:L27)</f>
        <v>3.8</v>
      </c>
      <c r="M24" s="38">
        <f t="shared" si="15"/>
        <v>100</v>
      </c>
      <c r="N24" s="37">
        <f>SUM(N25:N27)</f>
        <v>3.8</v>
      </c>
      <c r="O24" s="38">
        <f t="shared" si="16"/>
        <v>100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>
      <c r="A25" s="17" t="str">
        <f>'фонд начисленной заработной пла'!A33</f>
        <v>МО"Ольховский сельсовет"</v>
      </c>
      <c r="B25" s="19">
        <v>3.8</v>
      </c>
      <c r="C25" s="19">
        <v>3.8</v>
      </c>
      <c r="D25" s="19">
        <f t="shared" si="11"/>
        <v>100</v>
      </c>
      <c r="E25" s="19">
        <v>3.8</v>
      </c>
      <c r="F25" s="19">
        <v>3.8</v>
      </c>
      <c r="G25" s="20">
        <f t="shared" si="12"/>
        <v>100</v>
      </c>
      <c r="H25" s="19">
        <v>3.8</v>
      </c>
      <c r="I25" s="20">
        <f t="shared" si="13"/>
        <v>100</v>
      </c>
      <c r="J25" s="19">
        <v>3.8</v>
      </c>
      <c r="K25" s="20">
        <f t="shared" si="14"/>
        <v>100</v>
      </c>
      <c r="L25" s="19">
        <v>3.8</v>
      </c>
      <c r="M25" s="20">
        <f t="shared" si="15"/>
        <v>100</v>
      </c>
      <c r="N25" s="19">
        <v>3.8</v>
      </c>
      <c r="O25" s="20">
        <f t="shared" si="16"/>
        <v>100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>
      <c r="A26" s="17" t="str">
        <f>'фонд начисленной заработной пла'!A34</f>
        <v>(наименование предприятия, организации)</v>
      </c>
      <c r="B26" s="19"/>
      <c r="C26" s="19"/>
      <c r="D26" s="19" t="e">
        <f t="shared" si="11"/>
        <v>#DIV/0!</v>
      </c>
      <c r="E26" s="19"/>
      <c r="F26" s="19"/>
      <c r="G26" s="20" t="e">
        <f t="shared" si="12"/>
        <v>#DIV/0!</v>
      </c>
      <c r="H26" s="19"/>
      <c r="I26" s="20" t="e">
        <f t="shared" si="13"/>
        <v>#DIV/0!</v>
      </c>
      <c r="J26" s="19"/>
      <c r="K26" s="20" t="e">
        <f t="shared" si="14"/>
        <v>#DIV/0!</v>
      </c>
      <c r="L26" s="19"/>
      <c r="M26" s="20" t="e">
        <f t="shared" si="15"/>
        <v>#DIV/0!</v>
      </c>
      <c r="N26" s="19"/>
      <c r="O26" s="20" t="e">
        <f t="shared" si="16"/>
        <v>#DIV/0!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>
      <c r="A27" s="17" t="str">
        <f>'фонд начисленной заработной пла'!A35</f>
        <v>(наименование предприятия, организации)</v>
      </c>
      <c r="B27" s="19"/>
      <c r="C27" s="19"/>
      <c r="D27" s="19" t="e">
        <f t="shared" si="11"/>
        <v>#DIV/0!</v>
      </c>
      <c r="E27" s="19"/>
      <c r="F27" s="19"/>
      <c r="G27" s="20" t="e">
        <f t="shared" si="12"/>
        <v>#DIV/0!</v>
      </c>
      <c r="H27" s="19"/>
      <c r="I27" s="20" t="e">
        <f t="shared" si="13"/>
        <v>#DIV/0!</v>
      </c>
      <c r="J27" s="19"/>
      <c r="K27" s="20" t="e">
        <f t="shared" si="14"/>
        <v>#DIV/0!</v>
      </c>
      <c r="L27" s="19"/>
      <c r="M27" s="20" t="e">
        <f t="shared" si="15"/>
        <v>#DIV/0!</v>
      </c>
      <c r="N27" s="19"/>
      <c r="O27" s="20" t="e">
        <f t="shared" si="16"/>
        <v>#DIV/0!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>
      <c r="A28" s="26" t="s">
        <v>8</v>
      </c>
      <c r="B28" s="29"/>
      <c r="C28" s="30"/>
      <c r="D28" s="28"/>
      <c r="E28" s="29"/>
      <c r="F28" s="30"/>
      <c r="G28" s="28"/>
      <c r="H28" s="30"/>
      <c r="I28" s="28"/>
      <c r="J28" s="30"/>
      <c r="K28" s="28"/>
      <c r="L28" s="30"/>
      <c r="M28" s="28"/>
      <c r="N28" s="30"/>
      <c r="O28" s="28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36.75">
      <c r="A29" s="36" t="s">
        <v>48</v>
      </c>
      <c r="B29" s="37">
        <f>SUM(B30:B32)</f>
        <v>3.8</v>
      </c>
      <c r="C29" s="37">
        <f>SUM(C30:C32)</f>
        <v>3.8</v>
      </c>
      <c r="D29" s="38">
        <f t="shared" si="11"/>
        <v>100</v>
      </c>
      <c r="E29" s="37">
        <f>SUM(E30:E32)</f>
        <v>3.8</v>
      </c>
      <c r="F29" s="37">
        <f>SUM(F30:F32)</f>
        <v>3.8</v>
      </c>
      <c r="G29" s="38">
        <f t="shared" ref="G29" si="17">ROUND(F29/E29*100,1)</f>
        <v>100</v>
      </c>
      <c r="H29" s="37">
        <f>SUM(H30:H32)</f>
        <v>3.8</v>
      </c>
      <c r="I29" s="38">
        <f t="shared" ref="I29:I32" si="18">ROUND(H29/C29*100,1)</f>
        <v>100</v>
      </c>
      <c r="J29" s="37">
        <f>SUM(J30:J32)</f>
        <v>3.8</v>
      </c>
      <c r="K29" s="38">
        <f t="shared" ref="K29" si="19">ROUND(J29/H29*100,1)</f>
        <v>100</v>
      </c>
      <c r="L29" s="37">
        <f>SUM(L30:L32)</f>
        <v>3.8</v>
      </c>
      <c r="M29" s="38">
        <f t="shared" ref="M29" si="20">ROUND(L29/J29*100,1)</f>
        <v>100</v>
      </c>
      <c r="N29" s="37">
        <f>SUM(N30:N32)</f>
        <v>3.8</v>
      </c>
      <c r="O29" s="38">
        <f t="shared" ref="O29" si="21">ROUND(N29/L29*100,1)</f>
        <v>100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>
      <c r="A30" s="17" t="str">
        <f>'фонд начисленной заработной пла'!A38</f>
        <v>МО"Ольховский сельсовет"</v>
      </c>
      <c r="B30" s="19">
        <v>3.8</v>
      </c>
      <c r="C30" s="19">
        <v>3.8</v>
      </c>
      <c r="D30" s="19">
        <f t="shared" si="11"/>
        <v>100</v>
      </c>
      <c r="E30" s="19">
        <v>3.8</v>
      </c>
      <c r="F30" s="19">
        <v>3.8</v>
      </c>
      <c r="G30" s="20">
        <f t="shared" si="12"/>
        <v>100</v>
      </c>
      <c r="H30" s="19">
        <v>3.8</v>
      </c>
      <c r="I30" s="20">
        <f t="shared" si="18"/>
        <v>100</v>
      </c>
      <c r="J30" s="19">
        <v>3.8</v>
      </c>
      <c r="K30" s="20">
        <f t="shared" si="14"/>
        <v>100</v>
      </c>
      <c r="L30" s="19">
        <v>3.8</v>
      </c>
      <c r="M30" s="20">
        <f t="shared" si="15"/>
        <v>100</v>
      </c>
      <c r="N30" s="19">
        <v>3.8</v>
      </c>
      <c r="O30" s="20">
        <f t="shared" si="16"/>
        <v>100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>
      <c r="A31" s="17" t="str">
        <f>'фонд начисленной заработной пла'!A39</f>
        <v>(наименование предприятия, организации)</v>
      </c>
      <c r="B31" s="19"/>
      <c r="C31" s="19"/>
      <c r="D31" s="19" t="e">
        <f t="shared" si="11"/>
        <v>#DIV/0!</v>
      </c>
      <c r="E31" s="19"/>
      <c r="F31" s="19"/>
      <c r="G31" s="20" t="e">
        <f t="shared" si="12"/>
        <v>#DIV/0!</v>
      </c>
      <c r="H31" s="19"/>
      <c r="I31" s="20" t="e">
        <f t="shared" si="18"/>
        <v>#DIV/0!</v>
      </c>
      <c r="J31" s="19"/>
      <c r="K31" s="20" t="e">
        <f t="shared" si="14"/>
        <v>#DIV/0!</v>
      </c>
      <c r="L31" s="19"/>
      <c r="M31" s="20" t="e">
        <f t="shared" si="15"/>
        <v>#DIV/0!</v>
      </c>
      <c r="N31" s="19"/>
      <c r="O31" s="20" t="e">
        <f t="shared" si="16"/>
        <v>#DIV/0!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>
      <c r="A32" s="17" t="str">
        <f>'фонд начисленной заработной пла'!A40</f>
        <v>(наименование предприятия, организации)</v>
      </c>
      <c r="B32" s="19"/>
      <c r="C32" s="19"/>
      <c r="D32" s="19" t="e">
        <f t="shared" si="11"/>
        <v>#DIV/0!</v>
      </c>
      <c r="E32" s="19"/>
      <c r="F32" s="19"/>
      <c r="G32" s="20" t="e">
        <f t="shared" si="12"/>
        <v>#DIV/0!</v>
      </c>
      <c r="H32" s="19"/>
      <c r="I32" s="20" t="e">
        <f t="shared" si="18"/>
        <v>#DIV/0!</v>
      </c>
      <c r="J32" s="19"/>
      <c r="K32" s="20" t="e">
        <f t="shared" si="14"/>
        <v>#DIV/0!</v>
      </c>
      <c r="L32" s="19"/>
      <c r="M32" s="20" t="e">
        <f t="shared" si="15"/>
        <v>#DIV/0!</v>
      </c>
      <c r="N32" s="19"/>
      <c r="O32" s="20" t="e">
        <f t="shared" si="16"/>
        <v>#DIV/0!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>
      <c r="A33" s="36" t="s">
        <v>49</v>
      </c>
      <c r="B33" s="39">
        <f>ROUND(B35+B38+B41,1)</f>
        <v>41.4</v>
      </c>
      <c r="C33" s="39">
        <f>ROUND(C35+C38+C41,1)</f>
        <v>42.8</v>
      </c>
      <c r="D33" s="37">
        <f t="shared" si="11"/>
        <v>103.4</v>
      </c>
      <c r="E33" s="39">
        <f t="shared" ref="E33:F33" si="22">ROUND(E35+E38+E41,1)</f>
        <v>43</v>
      </c>
      <c r="F33" s="39">
        <f t="shared" si="22"/>
        <v>42.8</v>
      </c>
      <c r="G33" s="37">
        <f t="shared" si="12"/>
        <v>99.5</v>
      </c>
      <c r="H33" s="39">
        <f>ROUND(H35+H38+H41,1)</f>
        <v>42.8</v>
      </c>
      <c r="I33" s="37">
        <f>ROUND(H33/C33*100,1)</f>
        <v>100</v>
      </c>
      <c r="J33" s="39">
        <f>ROUND(J35+J38+J41,1)</f>
        <v>42.8</v>
      </c>
      <c r="K33" s="37">
        <f t="shared" si="14"/>
        <v>100</v>
      </c>
      <c r="L33" s="39">
        <f>ROUND(L35+L38+L41,1)</f>
        <v>42.8</v>
      </c>
      <c r="M33" s="37">
        <f t="shared" si="15"/>
        <v>100</v>
      </c>
      <c r="N33" s="39">
        <f>ROUND(N35+N38+N41,1)</f>
        <v>42.8</v>
      </c>
      <c r="O33" s="37">
        <f t="shared" si="16"/>
        <v>100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>
      <c r="A34" s="47" t="s">
        <v>5</v>
      </c>
      <c r="B34" s="48"/>
      <c r="C34" s="49"/>
      <c r="D34" s="42"/>
      <c r="E34" s="48"/>
      <c r="F34" s="49"/>
      <c r="G34" s="42"/>
      <c r="H34" s="49"/>
      <c r="I34" s="42"/>
      <c r="J34" s="49"/>
      <c r="K34" s="42"/>
      <c r="L34" s="49"/>
      <c r="M34" s="42"/>
      <c r="N34" s="49"/>
      <c r="O34" s="42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>
      <c r="A35" s="47" t="s">
        <v>50</v>
      </c>
      <c r="B35" s="37">
        <f>SUM(B36:B37)</f>
        <v>37.4</v>
      </c>
      <c r="C35" s="37">
        <f>SUM(C36:C37)</f>
        <v>38.799999999999997</v>
      </c>
      <c r="D35" s="42">
        <f t="shared" si="11"/>
        <v>103.7</v>
      </c>
      <c r="E35" s="37">
        <f t="shared" ref="E35:N35" si="23">SUM(E36:E37)</f>
        <v>39.200000000000003</v>
      </c>
      <c r="F35" s="37">
        <f t="shared" si="23"/>
        <v>39</v>
      </c>
      <c r="G35" s="42">
        <f t="shared" si="12"/>
        <v>99.5</v>
      </c>
      <c r="H35" s="37">
        <f t="shared" si="23"/>
        <v>39</v>
      </c>
      <c r="I35" s="42">
        <f>ROUND(H35/C35*100,1)</f>
        <v>100.5</v>
      </c>
      <c r="J35" s="37">
        <f t="shared" si="23"/>
        <v>39</v>
      </c>
      <c r="K35" s="42">
        <f t="shared" si="14"/>
        <v>100</v>
      </c>
      <c r="L35" s="37">
        <f t="shared" si="23"/>
        <v>39</v>
      </c>
      <c r="M35" s="42">
        <f t="shared" si="15"/>
        <v>100</v>
      </c>
      <c r="N35" s="37">
        <f t="shared" si="23"/>
        <v>39</v>
      </c>
      <c r="O35" s="42">
        <f t="shared" si="16"/>
        <v>100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23.25">
      <c r="A36" s="17" t="str">
        <f>'фонд начисленной заработной пла'!A44</f>
        <v>Ольховская средняя общеобразовательная школа</v>
      </c>
      <c r="B36" s="19">
        <v>37.4</v>
      </c>
      <c r="C36" s="19">
        <v>38.799999999999997</v>
      </c>
      <c r="D36" s="20">
        <f t="shared" si="11"/>
        <v>103.7</v>
      </c>
      <c r="E36" s="19">
        <v>39.200000000000003</v>
      </c>
      <c r="F36" s="19">
        <v>39</v>
      </c>
      <c r="G36" s="20">
        <f t="shared" si="12"/>
        <v>99.5</v>
      </c>
      <c r="H36" s="19">
        <v>39</v>
      </c>
      <c r="I36" s="20">
        <f t="shared" ref="I36:I37" si="24">ROUND(H36/C36*100,1)</f>
        <v>100.5</v>
      </c>
      <c r="J36" s="19">
        <v>39</v>
      </c>
      <c r="K36" s="20">
        <f t="shared" si="14"/>
        <v>100</v>
      </c>
      <c r="L36" s="19">
        <v>39</v>
      </c>
      <c r="M36" s="20">
        <f t="shared" si="15"/>
        <v>100</v>
      </c>
      <c r="N36" s="19">
        <v>39</v>
      </c>
      <c r="O36" s="20">
        <f t="shared" si="16"/>
        <v>100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>
      <c r="A37" s="17" t="str">
        <f>'фонд начисленной заработной пла'!A45</f>
        <v>(наименование предприятия, организации)</v>
      </c>
      <c r="B37" s="19"/>
      <c r="C37" s="19"/>
      <c r="D37" s="20" t="e">
        <f t="shared" si="11"/>
        <v>#DIV/0!</v>
      </c>
      <c r="E37" s="19"/>
      <c r="F37" s="19"/>
      <c r="G37" s="20" t="e">
        <f t="shared" si="12"/>
        <v>#DIV/0!</v>
      </c>
      <c r="H37" s="19"/>
      <c r="I37" s="20" t="e">
        <f t="shared" si="24"/>
        <v>#DIV/0!</v>
      </c>
      <c r="J37" s="19"/>
      <c r="K37" s="20" t="e">
        <f t="shared" si="14"/>
        <v>#DIV/0!</v>
      </c>
      <c r="L37" s="19"/>
      <c r="M37" s="20" t="e">
        <f t="shared" si="15"/>
        <v>#DIV/0!</v>
      </c>
      <c r="N37" s="19"/>
      <c r="O37" s="20" t="e">
        <f t="shared" si="16"/>
        <v>#DIV/0!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24.75">
      <c r="A38" s="51" t="s">
        <v>51</v>
      </c>
      <c r="B38" s="37">
        <f>SUM(B39:B40)</f>
        <v>0</v>
      </c>
      <c r="C38" s="37">
        <f>SUM(C39:C40)</f>
        <v>0</v>
      </c>
      <c r="D38" s="42" t="e">
        <f t="shared" si="11"/>
        <v>#DIV/0!</v>
      </c>
      <c r="E38" s="37">
        <f t="shared" ref="E38:F38" si="25">SUM(E39:E40)</f>
        <v>0</v>
      </c>
      <c r="F38" s="37">
        <f t="shared" si="25"/>
        <v>0</v>
      </c>
      <c r="G38" s="42" t="e">
        <f t="shared" si="12"/>
        <v>#DIV/0!</v>
      </c>
      <c r="H38" s="37">
        <f t="shared" ref="H38" si="26">SUM(H39:H40)</f>
        <v>0</v>
      </c>
      <c r="I38" s="42" t="e">
        <f>ROUND(H38/C38*100,1)</f>
        <v>#DIV/0!</v>
      </c>
      <c r="J38" s="37">
        <f t="shared" ref="J38" si="27">SUM(J39:J40)</f>
        <v>0</v>
      </c>
      <c r="K38" s="42" t="e">
        <f t="shared" si="14"/>
        <v>#DIV/0!</v>
      </c>
      <c r="L38" s="37">
        <f t="shared" ref="L38" si="28">SUM(L39:L40)</f>
        <v>0</v>
      </c>
      <c r="M38" s="42" t="e">
        <f t="shared" si="15"/>
        <v>#DIV/0!</v>
      </c>
      <c r="N38" s="37">
        <f t="shared" ref="N38" si="29">SUM(N39:N40)</f>
        <v>0</v>
      </c>
      <c r="O38" s="42" t="e">
        <f t="shared" si="16"/>
        <v>#DIV/0!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>
      <c r="A39" s="17" t="str">
        <f>'фонд начисленной заработной пла'!A47</f>
        <v>(наименование предприятия, организации)</v>
      </c>
      <c r="B39" s="19"/>
      <c r="C39" s="19"/>
      <c r="D39" s="20" t="e">
        <f t="shared" si="11"/>
        <v>#DIV/0!</v>
      </c>
      <c r="E39" s="19"/>
      <c r="F39" s="19"/>
      <c r="G39" s="20" t="e">
        <f t="shared" si="12"/>
        <v>#DIV/0!</v>
      </c>
      <c r="H39" s="19"/>
      <c r="I39" s="20" t="e">
        <f t="shared" ref="I39:I40" si="30">ROUND(H39/C39*100,1)</f>
        <v>#DIV/0!</v>
      </c>
      <c r="J39" s="19"/>
      <c r="K39" s="20" t="e">
        <f t="shared" si="14"/>
        <v>#DIV/0!</v>
      </c>
      <c r="L39" s="19"/>
      <c r="M39" s="20" t="e">
        <f t="shared" si="15"/>
        <v>#DIV/0!</v>
      </c>
      <c r="N39" s="19"/>
      <c r="O39" s="20" t="e">
        <f t="shared" si="16"/>
        <v>#DIV/0!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>
      <c r="A40" s="17" t="str">
        <f>'фонд начисленной заработной пла'!A48</f>
        <v>(наименование предприятия, организации)</v>
      </c>
      <c r="B40" s="19"/>
      <c r="C40" s="19"/>
      <c r="D40" s="20" t="e">
        <f t="shared" si="11"/>
        <v>#DIV/0!</v>
      </c>
      <c r="E40" s="19"/>
      <c r="F40" s="19"/>
      <c r="G40" s="20" t="e">
        <f t="shared" si="12"/>
        <v>#DIV/0!</v>
      </c>
      <c r="H40" s="19"/>
      <c r="I40" s="20" t="e">
        <f t="shared" si="30"/>
        <v>#DIV/0!</v>
      </c>
      <c r="J40" s="19"/>
      <c r="K40" s="20" t="e">
        <f t="shared" si="14"/>
        <v>#DIV/0!</v>
      </c>
      <c r="L40" s="19"/>
      <c r="M40" s="20" t="e">
        <f t="shared" si="15"/>
        <v>#DIV/0!</v>
      </c>
      <c r="N40" s="19"/>
      <c r="O40" s="20" t="e">
        <f t="shared" si="16"/>
        <v>#DIV/0!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24.75">
      <c r="A41" s="51" t="s">
        <v>52</v>
      </c>
      <c r="B41" s="37">
        <f>SUM(B42:B43)</f>
        <v>4</v>
      </c>
      <c r="C41" s="37">
        <f>SUM(C42:C43)</f>
        <v>4</v>
      </c>
      <c r="D41" s="42">
        <f t="shared" si="11"/>
        <v>100</v>
      </c>
      <c r="E41" s="37">
        <f t="shared" ref="E41:F41" si="31">SUM(E42:E43)</f>
        <v>3.8</v>
      </c>
      <c r="F41" s="37">
        <f t="shared" si="31"/>
        <v>3.8</v>
      </c>
      <c r="G41" s="42">
        <f t="shared" si="12"/>
        <v>100</v>
      </c>
      <c r="H41" s="37">
        <f t="shared" ref="H41" si="32">SUM(H42:H43)</f>
        <v>3.8</v>
      </c>
      <c r="I41" s="42">
        <f>ROUND(H41/C41*100,1)</f>
        <v>95</v>
      </c>
      <c r="J41" s="37">
        <f t="shared" ref="J41" si="33">SUM(J42:J43)</f>
        <v>3.8</v>
      </c>
      <c r="K41" s="42">
        <f t="shared" si="14"/>
        <v>100</v>
      </c>
      <c r="L41" s="37">
        <f t="shared" ref="L41" si="34">SUM(L42:L43)</f>
        <v>3.8</v>
      </c>
      <c r="M41" s="42">
        <f t="shared" si="15"/>
        <v>100</v>
      </c>
      <c r="N41" s="37">
        <f t="shared" ref="N41" si="35">SUM(N42:N43)</f>
        <v>3.8</v>
      </c>
      <c r="O41" s="42">
        <f t="shared" si="16"/>
        <v>100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23.25">
      <c r="A42" s="17" t="str">
        <f>'фонд начисленной заработной пла'!A50</f>
        <v>МКУК"Ольховский центральный сельский Дом культуры"</v>
      </c>
      <c r="B42" s="19">
        <v>4</v>
      </c>
      <c r="C42" s="19">
        <v>4</v>
      </c>
      <c r="D42" s="20">
        <f t="shared" si="11"/>
        <v>100</v>
      </c>
      <c r="E42" s="19">
        <v>3.8</v>
      </c>
      <c r="F42" s="19">
        <v>3.8</v>
      </c>
      <c r="G42" s="20">
        <f t="shared" si="12"/>
        <v>100</v>
      </c>
      <c r="H42" s="19">
        <v>3.8</v>
      </c>
      <c r="I42" s="20">
        <f t="shared" ref="I42:I43" si="36">ROUND(H42/C42*100,1)</f>
        <v>95</v>
      </c>
      <c r="J42" s="19">
        <v>3.8</v>
      </c>
      <c r="K42" s="20">
        <f t="shared" si="14"/>
        <v>100</v>
      </c>
      <c r="L42" s="19">
        <v>3.8</v>
      </c>
      <c r="M42" s="20">
        <f t="shared" si="15"/>
        <v>100</v>
      </c>
      <c r="N42" s="19">
        <v>3.8</v>
      </c>
      <c r="O42" s="20">
        <f t="shared" si="16"/>
        <v>100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>
      <c r="A43" s="17" t="str">
        <f>'фонд начисленной заработной пла'!A51</f>
        <v>(наименование предприятия, организации)</v>
      </c>
      <c r="B43" s="19"/>
      <c r="C43" s="19"/>
      <c r="D43" s="20" t="e">
        <f t="shared" si="11"/>
        <v>#DIV/0!</v>
      </c>
      <c r="E43" s="19"/>
      <c r="F43" s="19"/>
      <c r="G43" s="20" t="e">
        <f t="shared" si="12"/>
        <v>#DIV/0!</v>
      </c>
      <c r="H43" s="19"/>
      <c r="I43" s="20" t="e">
        <f t="shared" si="36"/>
        <v>#DIV/0!</v>
      </c>
      <c r="J43" s="19"/>
      <c r="K43" s="20" t="e">
        <f t="shared" si="14"/>
        <v>#DIV/0!</v>
      </c>
      <c r="L43" s="19"/>
      <c r="M43" s="20" t="e">
        <f t="shared" si="15"/>
        <v>#DIV/0!</v>
      </c>
      <c r="N43" s="19"/>
      <c r="O43" s="20" t="e">
        <f t="shared" si="16"/>
        <v>#DIV/0!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>
      <c r="A44" s="36" t="s">
        <v>6</v>
      </c>
      <c r="B44" s="39">
        <f>B8-B33-B29</f>
        <v>44.000000000000007</v>
      </c>
      <c r="C44" s="39">
        <f>C8-C33-C29</f>
        <v>49.400000000000006</v>
      </c>
      <c r="D44" s="37">
        <f>ROUND(C44/B44*100,1)</f>
        <v>112.3</v>
      </c>
      <c r="E44" s="39">
        <f>E8-E33-E29</f>
        <v>42.5</v>
      </c>
      <c r="F44" s="39">
        <f>F8-F33-F29</f>
        <v>43.400000000000006</v>
      </c>
      <c r="G44" s="37">
        <f t="shared" si="12"/>
        <v>102.1</v>
      </c>
      <c r="H44" s="39">
        <f>H8-H33-H29</f>
        <v>40.400000000000006</v>
      </c>
      <c r="I44" s="37">
        <f>ROUND(H44/C44*100,1)</f>
        <v>81.8</v>
      </c>
      <c r="J44" s="39">
        <f>J8-J33-J29</f>
        <v>38.400000000000006</v>
      </c>
      <c r="K44" s="37">
        <f t="shared" si="14"/>
        <v>95</v>
      </c>
      <c r="L44" s="39">
        <f>L8-L33-L29</f>
        <v>36.400000000000006</v>
      </c>
      <c r="M44" s="37">
        <f t="shared" si="15"/>
        <v>94.8</v>
      </c>
      <c r="N44" s="39">
        <f>N8-N33-N29</f>
        <v>33.400000000000006</v>
      </c>
      <c r="O44" s="37">
        <f t="shared" si="16"/>
        <v>91.8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>
      <c r="A45" s="9"/>
      <c r="B45" s="13"/>
      <c r="C45" s="14"/>
      <c r="D45" s="8"/>
      <c r="E45" s="13"/>
      <c r="F45" s="14"/>
      <c r="G45" s="8"/>
      <c r="H45" s="14"/>
      <c r="I45" s="8"/>
      <c r="J45" s="14"/>
      <c r="K45" s="8"/>
      <c r="L45" s="14"/>
      <c r="M45" s="8"/>
      <c r="N45" s="14"/>
      <c r="O45" s="8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>
      <c r="A46" s="45" t="s">
        <v>69</v>
      </c>
      <c r="B46" s="13"/>
      <c r="C46" s="14"/>
      <c r="D46" s="8"/>
      <c r="E46" s="13"/>
      <c r="F46" s="14"/>
      <c r="G46" s="8"/>
      <c r="H46" s="14"/>
      <c r="I46" s="8"/>
      <c r="J46" s="14"/>
      <c r="K46" s="8"/>
      <c r="L46" s="14"/>
      <c r="M46" s="8"/>
      <c r="N46" s="14"/>
      <c r="O46" s="8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>
      <c r="A47" s="46" t="s">
        <v>53</v>
      </c>
      <c r="B47" s="13"/>
      <c r="C47" s="14"/>
      <c r="D47" s="8"/>
      <c r="E47" s="13"/>
      <c r="F47" s="14"/>
      <c r="G47" s="8"/>
      <c r="H47" s="14"/>
      <c r="I47" s="8"/>
      <c r="J47" s="14"/>
      <c r="K47" s="8"/>
      <c r="L47" s="14"/>
      <c r="M47" s="8"/>
      <c r="N47" s="14"/>
      <c r="O47" s="8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24.75">
      <c r="A48" s="44" t="str">
        <f>'фонд начисленной заработной пла'!A56</f>
        <v>Администрация Ольховского сельсовета Хомутовского района Курской области</v>
      </c>
      <c r="B48" s="41">
        <v>89.2</v>
      </c>
      <c r="C48" s="41">
        <v>96</v>
      </c>
      <c r="D48" s="42">
        <f t="shared" ref="D48" si="37">ROUND(C48/B48*100,1)</f>
        <v>107.6</v>
      </c>
      <c r="E48" s="43">
        <v>89.3</v>
      </c>
      <c r="F48" s="41">
        <v>90</v>
      </c>
      <c r="G48" s="42">
        <f t="shared" ref="G48" si="38">ROUND(F48/E48*100,1)</f>
        <v>100.8</v>
      </c>
      <c r="H48" s="41">
        <v>87</v>
      </c>
      <c r="I48" s="42">
        <v>78</v>
      </c>
      <c r="J48" s="41">
        <v>85</v>
      </c>
      <c r="K48" s="42">
        <f t="shared" si="14"/>
        <v>97.7</v>
      </c>
      <c r="L48" s="41">
        <v>83</v>
      </c>
      <c r="M48" s="42">
        <f t="shared" si="15"/>
        <v>97.6</v>
      </c>
      <c r="N48" s="41">
        <v>80</v>
      </c>
      <c r="O48" s="42">
        <f t="shared" si="16"/>
        <v>96.4</v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81" customHeight="1">
      <c r="A49" s="61" t="s">
        <v>62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</sheetData>
  <sheetProtection formatCells="0" formatColumns="0" formatRows="0" insertColumns="0" insertRows="0" insertHyperlinks="0" deleteRows="0" sort="0" autoFilter="0" pivotTables="0"/>
  <mergeCells count="11">
    <mergeCell ref="A2:N2"/>
    <mergeCell ref="A3:N3"/>
    <mergeCell ref="C4:G4"/>
    <mergeCell ref="A49:N50"/>
    <mergeCell ref="N6:O6"/>
    <mergeCell ref="A6:A7"/>
    <mergeCell ref="C6:D6"/>
    <mergeCell ref="F6:G6"/>
    <mergeCell ref="H6:I6"/>
    <mergeCell ref="J6:K6"/>
    <mergeCell ref="L6:M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8" orientation="landscape" horizontalDpi="180" verticalDpi="180" r:id="rId1"/>
  <headerFooter>
    <oddFooter>&amp;C&amp;P&amp;R&amp;F</oddFooter>
  </headerFooter>
  <rowBreaks count="1" manualBreakCount="1">
    <brk id="3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635"/>
  <sheetViews>
    <sheetView tabSelected="1" view="pageBreakPreview" zoomScaleSheetLayoutView="100" workbookViewId="0">
      <pane xSplit="1" ySplit="7" topLeftCell="C11" activePane="bottomRight" state="frozen"/>
      <selection pane="topRight" activeCell="B1" sqref="B1"/>
      <selection pane="bottomLeft" activeCell="A8" sqref="A8"/>
      <selection pane="bottomRight" activeCell="J17" sqref="J17"/>
    </sheetView>
  </sheetViews>
  <sheetFormatPr defaultRowHeight="15"/>
  <cols>
    <col min="1" max="1" width="37.5703125" customWidth="1"/>
    <col min="2" max="2" width="12.7109375" customWidth="1"/>
    <col min="3" max="3" width="16.7109375" customWidth="1"/>
    <col min="4" max="4" width="10.85546875" customWidth="1"/>
    <col min="5" max="5" width="12.5703125" customWidth="1"/>
    <col min="6" max="6" width="16.28515625" customWidth="1"/>
    <col min="7" max="7" width="11" customWidth="1"/>
    <col min="8" max="8" width="12.85546875" customWidth="1"/>
    <col min="9" max="9" width="15" customWidth="1"/>
    <col min="10" max="10" width="13.28515625" customWidth="1"/>
    <col min="11" max="11" width="12.42578125" customWidth="1"/>
    <col min="12" max="12" width="13.140625" customWidth="1"/>
    <col min="13" max="13" width="10.28515625" customWidth="1"/>
    <col min="14" max="14" width="13" customWidth="1"/>
    <col min="15" max="15" width="10.28515625" customWidth="1"/>
  </cols>
  <sheetData>
    <row r="1" spans="1:17">
      <c r="L1" s="71" t="s">
        <v>12</v>
      </c>
      <c r="M1" s="71"/>
    </row>
    <row r="2" spans="1:17" s="3" customFormat="1" ht="25.5" customHeight="1">
      <c r="A2" s="62" t="s">
        <v>66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7" s="3" customFormat="1" ht="18.75" customHeight="1">
      <c r="A3" s="62" t="s">
        <v>93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7" s="3" customFormat="1" ht="9.75" customHeight="1">
      <c r="A4" s="16"/>
      <c r="B4" s="16"/>
      <c r="C4" s="70" t="s">
        <v>64</v>
      </c>
      <c r="D4" s="70"/>
      <c r="E4" s="70"/>
      <c r="F4" s="70"/>
      <c r="G4" s="70"/>
      <c r="H4" s="16"/>
      <c r="I4" s="16"/>
      <c r="J4" s="16"/>
      <c r="K4" s="16"/>
      <c r="L4" s="16"/>
      <c r="M4" s="16"/>
      <c r="N4" s="1"/>
      <c r="O4" s="1"/>
      <c r="P4" s="1"/>
      <c r="Q4" s="1"/>
    </row>
    <row r="5" spans="1:17" s="3" customFormat="1" ht="9.75" customHeight="1">
      <c r="A5" s="16"/>
      <c r="B5" s="16"/>
      <c r="C5" s="55"/>
      <c r="D5" s="55"/>
      <c r="E5" s="55"/>
      <c r="F5" s="55"/>
      <c r="G5" s="55"/>
      <c r="H5" s="16"/>
      <c r="I5" s="16"/>
      <c r="J5" s="16"/>
      <c r="K5" s="16"/>
      <c r="L5" s="16"/>
      <c r="M5" s="16"/>
      <c r="N5" s="1"/>
      <c r="O5" s="1"/>
      <c r="P5" s="1"/>
      <c r="Q5" s="1"/>
    </row>
    <row r="6" spans="1:17" ht="34.5" customHeight="1">
      <c r="A6" s="67" t="s">
        <v>7</v>
      </c>
      <c r="B6" s="60" t="s">
        <v>80</v>
      </c>
      <c r="C6" s="68" t="s">
        <v>87</v>
      </c>
      <c r="D6" s="69"/>
      <c r="E6" s="60" t="s">
        <v>91</v>
      </c>
      <c r="F6" s="65" t="s">
        <v>89</v>
      </c>
      <c r="G6" s="66"/>
      <c r="H6" s="65" t="s">
        <v>84</v>
      </c>
      <c r="I6" s="66"/>
      <c r="J6" s="65" t="s">
        <v>15</v>
      </c>
      <c r="K6" s="66"/>
      <c r="L6" s="65" t="s">
        <v>92</v>
      </c>
      <c r="M6" s="66"/>
      <c r="N6" s="65" t="s">
        <v>83</v>
      </c>
      <c r="O6" s="66"/>
    </row>
    <row r="7" spans="1:17" ht="42.75" customHeight="1">
      <c r="A7" s="67"/>
      <c r="B7" s="15" t="s">
        <v>67</v>
      </c>
      <c r="C7" s="15" t="s">
        <v>67</v>
      </c>
      <c r="D7" s="15" t="s">
        <v>13</v>
      </c>
      <c r="E7" s="15" t="s">
        <v>67</v>
      </c>
      <c r="F7" s="15" t="s">
        <v>67</v>
      </c>
      <c r="G7" s="15" t="s">
        <v>13</v>
      </c>
      <c r="H7" s="15" t="s">
        <v>67</v>
      </c>
      <c r="I7" s="15" t="s">
        <v>13</v>
      </c>
      <c r="J7" s="15" t="s">
        <v>67</v>
      </c>
      <c r="K7" s="15" t="s">
        <v>13</v>
      </c>
      <c r="L7" s="15" t="s">
        <v>67</v>
      </c>
      <c r="M7" s="15" t="s">
        <v>13</v>
      </c>
      <c r="N7" s="15" t="s">
        <v>67</v>
      </c>
      <c r="O7" s="15" t="s">
        <v>13</v>
      </c>
    </row>
    <row r="8" spans="1:17" ht="20.25" customHeight="1">
      <c r="A8" s="52" t="s">
        <v>55</v>
      </c>
      <c r="B8" s="40">
        <f>ROUND(('фонд начисленной заработной пла'!B8/'среднесписочная численность'!B8/12)*1000,1)</f>
        <v>17552.8</v>
      </c>
      <c r="C8" s="40">
        <f>ROUND(('фонд начисленной заработной пла'!C8/'среднесписочная численность'!C8/12)*1000,1)</f>
        <v>16583.3</v>
      </c>
      <c r="D8" s="40">
        <f t="shared" ref="D8" si="0">ROUND(C8/B8*100,1)</f>
        <v>94.5</v>
      </c>
      <c r="E8" s="40">
        <f>ROUND(('фонд начисленной заработной пла'!E8/'среднесписочная численность'!E8/4)*1000,1)</f>
        <v>7561.9</v>
      </c>
      <c r="F8" s="40">
        <f>ROUND(('фонд начисленной заработной пла'!F8/'среднесписочная численность'!F8/4)*1000,1)</f>
        <v>7576.1</v>
      </c>
      <c r="G8" s="40">
        <f t="shared" ref="G8" si="1">ROUND(F8/E8*100,1)</f>
        <v>100.2</v>
      </c>
      <c r="H8" s="40">
        <f>ROUND(('фонд начисленной заработной пла'!H8/'среднесписочная численность'!H8/12)*1000,1)</f>
        <v>18888.5</v>
      </c>
      <c r="I8" s="40">
        <f t="shared" ref="I8" si="2">ROUND(H8/C8*100,1)</f>
        <v>113.9</v>
      </c>
      <c r="J8" s="40">
        <f>ROUND(('фонд начисленной заработной пла'!J8/'среднесписочная численность'!J8/12)*1000,1)</f>
        <v>21801.4</v>
      </c>
      <c r="K8" s="40">
        <f t="shared" ref="K8" si="3">ROUND(J8/H8*100,1)</f>
        <v>115.4</v>
      </c>
      <c r="L8" s="40">
        <f>ROUND(('фонд начисленной заработной пла'!L8/'среднесписочная численность'!L8/12)*1000,1)</f>
        <v>24556</v>
      </c>
      <c r="M8" s="40">
        <f t="shared" ref="M8" si="4">ROUND(L8/J8*100,1)</f>
        <v>112.6</v>
      </c>
      <c r="N8" s="40">
        <f>ROUND(('фонд начисленной заработной пла'!N8/'среднесписочная численность'!N8/12)*1000,1)</f>
        <v>27643.8</v>
      </c>
      <c r="O8" s="40">
        <f t="shared" ref="O8" si="5">ROUND(N8/L8*100,1)</f>
        <v>112.6</v>
      </c>
    </row>
    <row r="9" spans="1:17" ht="15" customHeight="1">
      <c r="A9" s="7" t="s">
        <v>17</v>
      </c>
      <c r="B9" s="22">
        <f>B8-B10</f>
        <v>0</v>
      </c>
      <c r="C9" s="22">
        <f>C8-C10</f>
        <v>0</v>
      </c>
      <c r="D9" s="23">
        <f>D8-D10</f>
        <v>0</v>
      </c>
      <c r="E9" s="23">
        <f>E8-E10</f>
        <v>0</v>
      </c>
      <c r="F9" s="23">
        <f t="shared" ref="F9:O9" si="6">F8-F10</f>
        <v>-33.799999999999272</v>
      </c>
      <c r="G9" s="23">
        <f t="shared" si="6"/>
        <v>-0.39999999999999147</v>
      </c>
      <c r="H9" s="23">
        <f t="shared" si="6"/>
        <v>0</v>
      </c>
      <c r="I9" s="23">
        <f t="shared" si="6"/>
        <v>0</v>
      </c>
      <c r="J9" s="20">
        <f t="shared" si="6"/>
        <v>0</v>
      </c>
      <c r="K9" s="20">
        <f t="shared" si="6"/>
        <v>0</v>
      </c>
      <c r="L9" s="20">
        <f t="shared" si="6"/>
        <v>0</v>
      </c>
      <c r="M9" s="20">
        <f t="shared" si="6"/>
        <v>0</v>
      </c>
      <c r="N9" s="20">
        <f t="shared" si="6"/>
        <v>0</v>
      </c>
      <c r="O9" s="20">
        <f t="shared" si="6"/>
        <v>0</v>
      </c>
    </row>
    <row r="10" spans="1:17" ht="13.5" customHeight="1">
      <c r="A10" s="7" t="s">
        <v>18</v>
      </c>
      <c r="B10" s="23">
        <f>ROUND(('фонд начисленной заработной пла'!B10/'среднесписочная численность'!B10/12)*1000,1)</f>
        <v>17552.8</v>
      </c>
      <c r="C10" s="23">
        <f>ROUND(('фонд начисленной заработной пла'!C10/'среднесписочная численность'!C10/12)*1000,1)</f>
        <v>16583.3</v>
      </c>
      <c r="D10" s="22">
        <f t="shared" ref="D10" si="7">ROUND(C10/B10*100,1)</f>
        <v>94.5</v>
      </c>
      <c r="E10" s="23">
        <f>ROUND(('фонд начисленной заработной пла'!E10/'среднесписочная численность'!E10/4)*1000,1)</f>
        <v>7561.9</v>
      </c>
      <c r="F10" s="23">
        <f>ROUND(('фонд начисленной заработной пла'!F10/'среднесписочная численность'!F10/4)*1000,1)</f>
        <v>7609.9</v>
      </c>
      <c r="G10" s="23">
        <f t="shared" ref="G10" si="8">ROUND(F10/E10*100,1)</f>
        <v>100.6</v>
      </c>
      <c r="H10" s="23">
        <f>ROUND(('фонд начисленной заработной пла'!H10/'среднесписочная численность'!H10/12)*1000,1)</f>
        <v>18888.5</v>
      </c>
      <c r="I10" s="23">
        <f t="shared" ref="I10" si="9">ROUND(H10/C10*100,1)</f>
        <v>113.9</v>
      </c>
      <c r="J10" s="20">
        <f>ROUND(('фонд начисленной заработной пла'!J10/'среднесписочная численность'!J10/12)*1000,1)</f>
        <v>21801.4</v>
      </c>
      <c r="K10" s="20">
        <f t="shared" ref="K10" si="10">ROUND(J10/H10*100,1)</f>
        <v>115.4</v>
      </c>
      <c r="L10" s="20">
        <f>ROUND(('фонд начисленной заработной пла'!L10/'среднесписочная численность'!L10/12)*1000,1)</f>
        <v>24556</v>
      </c>
      <c r="M10" s="20">
        <f t="shared" ref="M10" si="11">ROUND(L10/J10*100,1)</f>
        <v>112.6</v>
      </c>
      <c r="N10" s="20">
        <f>ROUND(('фонд начисленной заработной пла'!N10/'среднесписочная численность'!N10/12)*1000,1)</f>
        <v>27643.8</v>
      </c>
      <c r="O10" s="20">
        <f t="shared" ref="O10" si="12">ROUND(N10/L10*100,1)</f>
        <v>112.6</v>
      </c>
    </row>
    <row r="11" spans="1:17" ht="14.25" customHeight="1">
      <c r="A11" s="7" t="s">
        <v>19</v>
      </c>
      <c r="B11" s="22">
        <f>B8-B12</f>
        <v>0</v>
      </c>
      <c r="C11" s="22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13">G8-G12</f>
        <v>0</v>
      </c>
      <c r="H11" s="23">
        <f t="shared" si="13"/>
        <v>0</v>
      </c>
      <c r="I11" s="23">
        <f t="shared" si="13"/>
        <v>0</v>
      </c>
      <c r="J11" s="20">
        <f t="shared" si="13"/>
        <v>0</v>
      </c>
      <c r="K11" s="20">
        <f t="shared" si="13"/>
        <v>0</v>
      </c>
      <c r="L11" s="20">
        <f>L8-L12</f>
        <v>0</v>
      </c>
      <c r="M11" s="20">
        <f t="shared" si="13"/>
        <v>0</v>
      </c>
      <c r="N11" s="20">
        <f t="shared" si="13"/>
        <v>0</v>
      </c>
      <c r="O11" s="20">
        <f t="shared" si="13"/>
        <v>0</v>
      </c>
    </row>
    <row r="12" spans="1:17" ht="12.75" customHeight="1">
      <c r="A12" s="7" t="s">
        <v>18</v>
      </c>
      <c r="B12" s="23">
        <f>ROUND(('фонд начисленной заработной пла'!B12/'среднесписочная численность'!B12/12)*1000,1)</f>
        <v>17552.8</v>
      </c>
      <c r="C12" s="23">
        <f>ROUND(('фонд начисленной заработной пла'!C12/'среднесписочная численность'!C12/12)*1000,1)</f>
        <v>16583.3</v>
      </c>
      <c r="D12" s="22">
        <f t="shared" ref="D12" si="14">ROUND(C12/B12*100,1)</f>
        <v>94.5</v>
      </c>
      <c r="E12" s="23">
        <f>ROUND(('фонд начисленной заработной пла'!E12/'среднесписочная численность'!E12/4)*1000,1)</f>
        <v>7561.9</v>
      </c>
      <c r="F12" s="23">
        <f>ROUND(('фонд начисленной заработной пла'!F12/'среднесписочная численность'!F12/4)*1000,1)</f>
        <v>7576.1</v>
      </c>
      <c r="G12" s="23">
        <f t="shared" ref="G12" si="15">ROUND(F12/E12*100,1)</f>
        <v>100.2</v>
      </c>
      <c r="H12" s="23">
        <f>ROUND(('фонд начисленной заработной пла'!H12/'среднесписочная численность'!H12/12)*1000,1)</f>
        <v>18888.5</v>
      </c>
      <c r="I12" s="23">
        <f t="shared" ref="I12" si="16">ROUND(H12/C12*100,1)</f>
        <v>113.9</v>
      </c>
      <c r="J12" s="20">
        <f>ROUND(('фонд начисленной заработной пла'!J12/'среднесписочная численность'!J12/12)*1000,1)</f>
        <v>21801.4</v>
      </c>
      <c r="K12" s="20">
        <f t="shared" ref="K12" si="17">ROUND(J12/H12*100,1)</f>
        <v>115.4</v>
      </c>
      <c r="L12" s="20">
        <f>ROUND(('фонд начисленной заработной пла'!L12/'среднесписочная численность'!L12/12)*1000,1)</f>
        <v>24556</v>
      </c>
      <c r="M12" s="20">
        <f t="shared" ref="M12" si="18">ROUND(L12/J12*100,1)</f>
        <v>112.6</v>
      </c>
      <c r="N12" s="20">
        <f>ROUND(('фонд начисленной заработной пла'!N12/'среднесписочная численность'!N12/12)*1000,1)</f>
        <v>27643.8</v>
      </c>
      <c r="O12" s="20">
        <f t="shared" ref="O12" si="19">ROUND(N12/L12*100,1)</f>
        <v>112.6</v>
      </c>
    </row>
    <row r="13" spans="1:17" ht="15.75" customHeight="1">
      <c r="A13" s="7" t="s">
        <v>20</v>
      </c>
      <c r="B13" s="22">
        <f t="shared" ref="B13:O13" si="20">B125-B14</f>
        <v>0</v>
      </c>
      <c r="C13" s="22">
        <f t="shared" si="20"/>
        <v>0</v>
      </c>
      <c r="D13" s="23">
        <f t="shared" si="20"/>
        <v>0</v>
      </c>
      <c r="E13" s="23">
        <f t="shared" si="20"/>
        <v>0</v>
      </c>
      <c r="F13" s="23">
        <f t="shared" si="20"/>
        <v>0</v>
      </c>
      <c r="G13" s="23">
        <f t="shared" si="20"/>
        <v>0</v>
      </c>
      <c r="H13" s="23">
        <f t="shared" si="20"/>
        <v>0</v>
      </c>
      <c r="I13" s="23">
        <f t="shared" si="20"/>
        <v>0</v>
      </c>
      <c r="J13" s="20">
        <f t="shared" si="20"/>
        <v>0</v>
      </c>
      <c r="K13" s="20">
        <f t="shared" si="20"/>
        <v>0</v>
      </c>
      <c r="L13" s="20">
        <f t="shared" si="20"/>
        <v>0</v>
      </c>
      <c r="M13" s="20">
        <f t="shared" si="20"/>
        <v>0</v>
      </c>
      <c r="N13" s="20">
        <f t="shared" si="20"/>
        <v>0</v>
      </c>
      <c r="O13" s="20">
        <f t="shared" si="20"/>
        <v>0</v>
      </c>
    </row>
    <row r="14" spans="1:17" ht="15" customHeight="1">
      <c r="A14" s="7" t="s">
        <v>18</v>
      </c>
      <c r="B14" s="23">
        <f>ROUND(('фонд начисленной заработной пла'!B14/'среднесписочная численность'!B14/12)*1000,1)</f>
        <v>18962</v>
      </c>
      <c r="C14" s="23">
        <f>ROUND(('фонд начисленной заработной пла'!C14/'среднесписочная численность'!C14/12)*1000,1)</f>
        <v>18682.400000000001</v>
      </c>
      <c r="D14" s="22">
        <f t="shared" ref="D14" si="21">ROUND(C14/B14*100,1)</f>
        <v>98.5</v>
      </c>
      <c r="E14" s="23">
        <f>ROUND(('фонд начисленной заработной пла'!E14/'среднесписочная численность'!E14/4)*1000,1)</f>
        <v>14535.5</v>
      </c>
      <c r="F14" s="23">
        <f>ROUND(('фонд начисленной заработной пла'!F14/'среднесписочная численность'!F14/4)*1000,1)</f>
        <v>14739.5</v>
      </c>
      <c r="G14" s="23">
        <f t="shared" ref="G14" si="22">ROUND(F14/E14*100,1)</f>
        <v>101.4</v>
      </c>
      <c r="H14" s="23">
        <f>ROUND(('фонд начисленной заработной пла'!H14/'среднесписочная численность'!H14/12)*1000,1)</f>
        <v>19760.900000000001</v>
      </c>
      <c r="I14" s="23">
        <f t="shared" ref="I14" si="23">ROUND(H14/C14*100,1)</f>
        <v>105.8</v>
      </c>
      <c r="J14" s="20">
        <f>ROUND(('фонд начисленной заработной пла'!J14/'среднесписочная численность'!J14/12)*1000,1)</f>
        <v>23554.9</v>
      </c>
      <c r="K14" s="20">
        <f t="shared" ref="K14" si="24">ROUND(J14/H14*100,1)</f>
        <v>119.2</v>
      </c>
      <c r="L14" s="20">
        <f>ROUND(('фонд начисленной заработной пла'!L14/'среднесписочная численность'!L14/12)*1000,1)</f>
        <v>25938.3</v>
      </c>
      <c r="M14" s="20">
        <f t="shared" ref="M14" si="25">ROUND(L14/J14*100,1)</f>
        <v>110.1</v>
      </c>
      <c r="N14" s="20">
        <f>ROUND(('фонд начисленной заработной пла'!N14/'среднесписочная численность'!N14/12)*1000,1)</f>
        <v>26834.7</v>
      </c>
      <c r="O14" s="20">
        <f t="shared" ref="O14" si="26">ROUND(N14/L14*100,1)</f>
        <v>103.5</v>
      </c>
    </row>
    <row r="15" spans="1:17" ht="27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27" customHeight="1">
      <c r="A16" s="32" t="s">
        <v>16</v>
      </c>
      <c r="B16" s="31">
        <f>ROUND(('фонд начисленной заработной пла'!B16/'среднесписочная численность'!B16/12)*1000,1)</f>
        <v>16131.1</v>
      </c>
      <c r="C16" s="31">
        <f>ROUND(('фонд начисленной заработной пла'!C16/'среднесписочная численность'!C16/12)*1000,1)</f>
        <v>14571</v>
      </c>
      <c r="D16" s="33">
        <f t="shared" ref="D16:D18" si="27">ROUND(C16/B16*100,1)</f>
        <v>90.3</v>
      </c>
      <c r="E16" s="31">
        <f>ROUND(('фонд начисленной заработной пла'!E16/'среднесписочная численность'!E16/4)*1000,1)</f>
        <v>0</v>
      </c>
      <c r="F16" s="31">
        <f>ROUND(('фонд начисленной заработной пла'!F16/'среднесписочная численность'!F16/4)*1000,1)</f>
        <v>0</v>
      </c>
      <c r="G16" s="33" t="e">
        <f t="shared" ref="G16:G18" si="28">ROUND(F16/E16*100,1)</f>
        <v>#DIV/0!</v>
      </c>
      <c r="H16" s="31">
        <f>ROUND(('фонд начисленной заработной пла'!H16/'среднесписочная численность'!H16/12)*1000,1)</f>
        <v>17933.400000000001</v>
      </c>
      <c r="I16" s="33">
        <f t="shared" ref="I16:I18" si="29">ROUND(H16/C16*100,1)</f>
        <v>123.1</v>
      </c>
      <c r="J16" s="31">
        <f>ROUND(('фонд начисленной заработной пла'!J16/'среднесписочная численность'!J16/12)*1000,1)</f>
        <v>20091.400000000001</v>
      </c>
      <c r="K16" s="33">
        <f t="shared" ref="K16:K18" si="30">ROUND(J16/H16*100,1)</f>
        <v>112</v>
      </c>
      <c r="L16" s="31">
        <f>ROUND(('фонд начисленной заработной пла'!L16/'среднесписочная численность'!L16/12)*1000,1)</f>
        <v>23464.3</v>
      </c>
      <c r="M16" s="33">
        <f t="shared" ref="M16:M18" si="31">ROUND(L16/J16*100,1)</f>
        <v>116.8</v>
      </c>
      <c r="N16" s="31">
        <f>ROUND(('фонд начисленной заработной пла'!N16/'среднесписочная численность'!N16/12)*1000,1)</f>
        <v>29599.8</v>
      </c>
      <c r="O16" s="33">
        <f t="shared" ref="O16:O18" si="32">ROUND(N16/L16*100,1)</f>
        <v>126.1</v>
      </c>
    </row>
    <row r="17" spans="1:15" ht="18" customHeight="1">
      <c r="A17" s="17" t="str">
        <f>'фонд начисленной заработной пла'!A17</f>
        <v>ООО Агрофирма "Рыльская"</v>
      </c>
      <c r="B17" s="18" t="e">
        <f>ROUND(('фонд начисленной заработной пла'!B17/'среднесписочная численность'!B17/12)*1000,1)</f>
        <v>#DIV/0!</v>
      </c>
      <c r="C17" s="19" t="e">
        <f>ROUND(('фонд начисленной заработной пла'!C17/'среднесписочная численность'!C17/12)*1000,1)</f>
        <v>#DIV/0!</v>
      </c>
      <c r="D17" s="20" t="e">
        <f t="shared" si="27"/>
        <v>#DIV/0!</v>
      </c>
      <c r="E17" s="18" t="e">
        <f>ROUND(('фонд начисленной заработной пла'!E17/'среднесписочная численность'!E17/3)*1000,1)</f>
        <v>#DIV/0!</v>
      </c>
      <c r="F17" s="19" t="e">
        <f>ROUND(('фонд начисленной заработной пла'!F17/'среднесписочная численность'!F17/3)*1000,1)</f>
        <v>#DIV/0!</v>
      </c>
      <c r="G17" s="20" t="e">
        <f t="shared" si="28"/>
        <v>#DIV/0!</v>
      </c>
      <c r="H17" s="19" t="e">
        <f>ROUND(('фонд начисленной заработной пла'!H17/'среднесписочная численность'!H17/12)*1000,1)</f>
        <v>#DIV/0!</v>
      </c>
      <c r="I17" s="20" t="e">
        <f t="shared" si="29"/>
        <v>#DIV/0!</v>
      </c>
      <c r="J17" s="19" t="e">
        <f>ROUND(('фонд начисленной заработной пла'!J17/'среднесписочная численность'!J17/12)*1000,1)</f>
        <v>#DIV/0!</v>
      </c>
      <c r="K17" s="20" t="e">
        <f t="shared" si="30"/>
        <v>#DIV/0!</v>
      </c>
      <c r="L17" s="19" t="e">
        <f>ROUND(('фонд начисленной заработной пла'!L17/'среднесписочная численность'!L17/12)*1000,1)</f>
        <v>#DIV/0!</v>
      </c>
      <c r="M17" s="20" t="e">
        <f t="shared" si="31"/>
        <v>#DIV/0!</v>
      </c>
      <c r="N17" s="19" t="e">
        <f>ROUND(('фонд начисленной заработной пла'!N17/'среднесписочная численность'!N17/12)*1000,1)</f>
        <v>#DIV/0!</v>
      </c>
      <c r="O17" s="20" t="e">
        <f t="shared" si="32"/>
        <v>#DIV/0!</v>
      </c>
    </row>
    <row r="18" spans="1:15" ht="15.75" customHeight="1">
      <c r="A18" s="17" t="str">
        <f>'фонд начисленной заработной пла'!A18</f>
        <v>ООО "Льговагроинвест"</v>
      </c>
      <c r="B18" s="18" t="e">
        <f>ROUND(('фонд начисленной заработной пла'!B18/'среднесписочная численность'!B18/12)*1000,1)</f>
        <v>#DIV/0!</v>
      </c>
      <c r="C18" s="19" t="e">
        <f>ROUND(('фонд начисленной заработной пла'!C18/'среднесписочная численность'!C18/12)*1000,1)</f>
        <v>#DIV/0!</v>
      </c>
      <c r="D18" s="20" t="e">
        <f t="shared" si="27"/>
        <v>#DIV/0!</v>
      </c>
      <c r="E18" s="18" t="e">
        <f>ROUND(('фонд начисленной заработной пла'!E18/'среднесписочная численность'!E18/4)*1000,1)</f>
        <v>#DIV/0!</v>
      </c>
      <c r="F18" s="19" t="e">
        <f>ROUND(('фонд начисленной заработной пла'!F18/'среднесписочная численность'!F18/4)*1000,1)</f>
        <v>#DIV/0!</v>
      </c>
      <c r="G18" s="20" t="e">
        <f t="shared" si="28"/>
        <v>#DIV/0!</v>
      </c>
      <c r="H18" s="19" t="e">
        <f>ROUND(('фонд начисленной заработной пла'!H18/'среднесписочная численность'!H18/12)*1000,1)</f>
        <v>#DIV/0!</v>
      </c>
      <c r="I18" s="20" t="e">
        <f t="shared" si="29"/>
        <v>#DIV/0!</v>
      </c>
      <c r="J18" s="19" t="e">
        <f>ROUND(('фонд начисленной заработной пла'!J18/'среднесписочная численность'!J18/12)*1000,1)</f>
        <v>#DIV/0!</v>
      </c>
      <c r="K18" s="20" t="e">
        <f t="shared" si="30"/>
        <v>#DIV/0!</v>
      </c>
      <c r="L18" s="19" t="e">
        <f>ROUND(('фонд начисленной заработной пла'!L18/'среднесписочная численность'!L18/12)*1000,1)</f>
        <v>#DIV/0!</v>
      </c>
      <c r="M18" s="20" t="e">
        <f t="shared" si="31"/>
        <v>#DIV/0!</v>
      </c>
      <c r="N18" s="19" t="e">
        <f>ROUND(('фонд начисленной заработной пла'!N18/'среднесписочная численность'!N18/12)*1000,1)</f>
        <v>#DIV/0!</v>
      </c>
      <c r="O18" s="20" t="e">
        <f t="shared" si="32"/>
        <v>#DIV/0!</v>
      </c>
    </row>
    <row r="19" spans="1:15" ht="15" customHeight="1">
      <c r="A19" s="17" t="str">
        <f>'фонд начисленной заработной пла'!A19</f>
        <v>КФХ "Гончарук Ю.А."</v>
      </c>
      <c r="B19" s="18">
        <f>ROUND(('фонд начисленной заработной пла'!B19/'среднесписочная численность'!B19/12)*1000,1)</f>
        <v>16131.1</v>
      </c>
      <c r="C19" s="19">
        <f>ROUND(('фонд начисленной заработной пла'!C19/'среднесписочная численность'!C19/12)*1000,1)</f>
        <v>14571</v>
      </c>
      <c r="D19" s="20">
        <f t="shared" ref="D19" si="33">ROUND(C19/B19*100,1)</f>
        <v>90.3</v>
      </c>
      <c r="E19" s="18">
        <f>ROUND(('фонд начисленной заработной пла'!E19/'среднесписочная численность'!E19/3)*1000,1)</f>
        <v>0</v>
      </c>
      <c r="F19" s="19">
        <f>ROUND(('фонд начисленной заработной пла'!F19/'среднесписочная численность'!F19/3)*1000,1)</f>
        <v>0</v>
      </c>
      <c r="G19" s="20" t="e">
        <f t="shared" ref="G19" si="34">ROUND(F19/E19*100,1)</f>
        <v>#DIV/0!</v>
      </c>
      <c r="H19" s="19">
        <f>ROUND(('фонд начисленной заработной пла'!H19/'среднесписочная численность'!H19/12)*1000,1)</f>
        <v>17933.400000000001</v>
      </c>
      <c r="I19" s="20">
        <f t="shared" ref="I19" si="35">ROUND(H19/C19*100,1)</f>
        <v>123.1</v>
      </c>
      <c r="J19" s="19">
        <f>ROUND(('фонд начисленной заработной пла'!J19/'среднесписочная численность'!J19/12)*1000,1)</f>
        <v>20091.400000000001</v>
      </c>
      <c r="K19" s="20">
        <f t="shared" ref="K19" si="36">ROUND(J19/H19*100,1)</f>
        <v>112</v>
      </c>
      <c r="L19" s="19">
        <f>ROUND(('фонд начисленной заработной пла'!L19/'среднесписочная численность'!L19/12)*1000,1)</f>
        <v>23464.3</v>
      </c>
      <c r="M19" s="20">
        <f t="shared" ref="M19" si="37">ROUND(L19/J19*100,1)</f>
        <v>116.8</v>
      </c>
      <c r="N19" s="19">
        <f>ROUND(('фонд начисленной заработной пла'!N19/'среднесписочная численность'!N19/12)*1000,1)</f>
        <v>29599.8</v>
      </c>
      <c r="O19" s="20">
        <f t="shared" ref="O19" si="38">ROUND(N19/L19*100,1)</f>
        <v>126.1</v>
      </c>
    </row>
    <row r="20" spans="1:15" ht="17.25" customHeight="1">
      <c r="A20" s="32" t="s">
        <v>0</v>
      </c>
      <c r="B20" s="31" t="e">
        <f>ROUND(('фонд начисленной заработной пла'!#REF!/'среднесписочная численность'!#REF!/12)*1000,1)</f>
        <v>#REF!</v>
      </c>
      <c r="C20" s="31" t="e">
        <f>ROUND(('фонд начисленной заработной пла'!#REF!/'среднесписочная численность'!#REF!/12)*1000,1)</f>
        <v>#REF!</v>
      </c>
      <c r="D20" s="33" t="e">
        <f t="shared" ref="D20:D22" si="39">ROUND(C20/B20*100,1)</f>
        <v>#REF!</v>
      </c>
      <c r="E20" s="31" t="e">
        <f>ROUND(('фонд начисленной заработной пла'!#REF!/'среднесписочная численность'!#REF!/3)*1000,1)</f>
        <v>#REF!</v>
      </c>
      <c r="F20" s="31" t="e">
        <f>ROUND(('фонд начисленной заработной пла'!#REF!/'среднесписочная численность'!#REF!/3)*1000,1)</f>
        <v>#REF!</v>
      </c>
      <c r="G20" s="33" t="e">
        <f t="shared" ref="G20:G22" si="40">ROUND(F20/E20*100,1)</f>
        <v>#REF!</v>
      </c>
      <c r="H20" s="31" t="e">
        <f>ROUND(('фонд начисленной заработной пла'!#REF!/'среднесписочная численность'!#REF!/12)*1000,1)</f>
        <v>#REF!</v>
      </c>
      <c r="I20" s="33" t="e">
        <f t="shared" ref="I20:I22" si="41">ROUND(H20/C20*100,1)</f>
        <v>#REF!</v>
      </c>
      <c r="J20" s="31" t="e">
        <f>ROUND(('фонд начисленной заработной пла'!#REF!/'среднесписочная численность'!#REF!/12)*1000,1)</f>
        <v>#REF!</v>
      </c>
      <c r="K20" s="33" t="e">
        <f t="shared" ref="K20:K22" si="42">ROUND(J20/H20*100,1)</f>
        <v>#REF!</v>
      </c>
      <c r="L20" s="31" t="e">
        <f>ROUND(('фонд начисленной заработной пла'!#REF!/'среднесписочная численность'!#REF!/12)*1000,1)</f>
        <v>#REF!</v>
      </c>
      <c r="M20" s="33" t="e">
        <f t="shared" ref="M20:M22" si="43">ROUND(L20/J20*100,1)</f>
        <v>#REF!</v>
      </c>
      <c r="N20" s="31" t="e">
        <f>ROUND(('фонд начисленной заработной пла'!#REF!/'среднесписочная численность'!#REF!/12)*1000,1)</f>
        <v>#REF!</v>
      </c>
      <c r="O20" s="33" t="e">
        <f t="shared" ref="O20:O22" si="44">ROUND(N20/L20*100,1)</f>
        <v>#REF!</v>
      </c>
    </row>
    <row r="21" spans="1:15" ht="18" customHeight="1">
      <c r="A21" s="17" t="e">
        <f>'фонд начисленной заработной пла'!#REF!</f>
        <v>#REF!</v>
      </c>
      <c r="B21" s="19" t="e">
        <f>ROUND(('фонд начисленной заработной пла'!#REF!/'среднесписочная численность'!#REF!/12)*1000,1)</f>
        <v>#REF!</v>
      </c>
      <c r="C21" s="19" t="e">
        <f>ROUND(('фонд начисленной заработной пла'!#REF!/'среднесписочная численность'!#REF!/12)*1000,1)</f>
        <v>#REF!</v>
      </c>
      <c r="D21" s="20" t="e">
        <f t="shared" si="39"/>
        <v>#REF!</v>
      </c>
      <c r="E21" s="19" t="e">
        <f>ROUND(('фонд начисленной заработной пла'!#REF!/'среднесписочная численность'!#REF!/3)*1000,1)</f>
        <v>#REF!</v>
      </c>
      <c r="F21" s="19" t="e">
        <f>ROUND(('фонд начисленной заработной пла'!#REF!/'среднесписочная численность'!#REF!/3)*1000,1)</f>
        <v>#REF!</v>
      </c>
      <c r="G21" s="20" t="e">
        <f t="shared" si="40"/>
        <v>#REF!</v>
      </c>
      <c r="H21" s="19" t="e">
        <f>ROUND(('фонд начисленной заработной пла'!#REF!/'среднесписочная численность'!#REF!/12)*1000,1)</f>
        <v>#REF!</v>
      </c>
      <c r="I21" s="20" t="e">
        <f t="shared" si="41"/>
        <v>#REF!</v>
      </c>
      <c r="J21" s="19" t="e">
        <f>ROUND(('фонд начисленной заработной пла'!#REF!/'среднесписочная численность'!#REF!/12)*1000,1)</f>
        <v>#REF!</v>
      </c>
      <c r="K21" s="20" t="e">
        <f t="shared" si="42"/>
        <v>#REF!</v>
      </c>
      <c r="L21" s="19" t="e">
        <f>ROUND(('фонд начисленной заработной пла'!#REF!/'среднесписочная численность'!#REF!/12)*1000,1)</f>
        <v>#REF!</v>
      </c>
      <c r="M21" s="20" t="e">
        <f t="shared" si="43"/>
        <v>#REF!</v>
      </c>
      <c r="N21" s="19" t="e">
        <f>ROUND(('фонд начисленной заработной пла'!#REF!/'среднесписочная численность'!#REF!/12)*1000,1)</f>
        <v>#REF!</v>
      </c>
      <c r="O21" s="20" t="e">
        <f t="shared" si="44"/>
        <v>#REF!</v>
      </c>
    </row>
    <row r="22" spans="1:15" ht="18" customHeight="1">
      <c r="A22" s="17" t="e">
        <f>'фонд начисленной заработной пла'!#REF!</f>
        <v>#REF!</v>
      </c>
      <c r="B22" s="19" t="e">
        <f>ROUND(('фонд начисленной заработной пла'!#REF!/'среднесписочная численность'!#REF!/12)*1000,1)</f>
        <v>#REF!</v>
      </c>
      <c r="C22" s="19" t="e">
        <f>ROUND(('фонд начисленной заработной пла'!#REF!/'среднесписочная численность'!#REF!/12)*1000,1)</f>
        <v>#REF!</v>
      </c>
      <c r="D22" s="20" t="e">
        <f t="shared" si="39"/>
        <v>#REF!</v>
      </c>
      <c r="E22" s="19" t="e">
        <f>ROUND(('фонд начисленной заработной пла'!#REF!/'среднесписочная численность'!#REF!/3)*1000,1)</f>
        <v>#REF!</v>
      </c>
      <c r="F22" s="19" t="e">
        <f>ROUND(('фонд начисленной заработной пла'!#REF!/'среднесписочная численность'!#REF!/3)*1000,1)</f>
        <v>#REF!</v>
      </c>
      <c r="G22" s="20" t="e">
        <f t="shared" si="40"/>
        <v>#REF!</v>
      </c>
      <c r="H22" s="19" t="e">
        <f>ROUND(('фонд начисленной заработной пла'!#REF!/'среднесписочная численность'!#REF!/12)*1000,1)</f>
        <v>#REF!</v>
      </c>
      <c r="I22" s="20" t="e">
        <f t="shared" si="41"/>
        <v>#REF!</v>
      </c>
      <c r="J22" s="19" t="e">
        <f>ROUND(('фонд начисленной заработной пла'!#REF!/'среднесписочная численность'!#REF!/12)*1000,1)</f>
        <v>#REF!</v>
      </c>
      <c r="K22" s="20" t="e">
        <f t="shared" si="42"/>
        <v>#REF!</v>
      </c>
      <c r="L22" s="19" t="e">
        <f>ROUND(('фонд начисленной заработной пла'!#REF!/'среднесписочная численность'!#REF!/12)*1000,1)</f>
        <v>#REF!</v>
      </c>
      <c r="M22" s="20" t="e">
        <f t="shared" si="43"/>
        <v>#REF!</v>
      </c>
      <c r="N22" s="19" t="e">
        <f>ROUND(('фонд начисленной заработной пла'!#REF!/'среднесписочная численность'!#REF!/12)*1000,1)</f>
        <v>#REF!</v>
      </c>
      <c r="O22" s="20" t="e">
        <f t="shared" si="44"/>
        <v>#REF!</v>
      </c>
    </row>
    <row r="23" spans="1:15" ht="15.75" customHeight="1">
      <c r="A23" s="32" t="s">
        <v>1</v>
      </c>
      <c r="B23" s="34" t="e">
        <f>ROUND(('фонд начисленной заработной пла'!#REF!/'среднесписочная численность'!#REF!/12)*1000,1)</f>
        <v>#REF!</v>
      </c>
      <c r="C23" s="34" t="e">
        <f>ROUND(('фонд начисленной заработной пла'!#REF!/'среднесписочная численность'!#REF!/12)*1000,1)</f>
        <v>#REF!</v>
      </c>
      <c r="D23" s="33" t="e">
        <f t="shared" ref="D23" si="45">ROUND(C23/B23*100,1)</f>
        <v>#REF!</v>
      </c>
      <c r="E23" s="34" t="e">
        <f>ROUND(('фонд начисленной заработной пла'!#REF!/'среднесписочная численность'!#REF!/3)*1000,1)</f>
        <v>#REF!</v>
      </c>
      <c r="F23" s="34" t="e">
        <f>ROUND(('фонд начисленной заработной пла'!#REF!/'среднесписочная численность'!#REF!/3)*1000,1)</f>
        <v>#REF!</v>
      </c>
      <c r="G23" s="33" t="e">
        <f t="shared" ref="G23" si="46">ROUND(F23/E23*100,1)</f>
        <v>#REF!</v>
      </c>
      <c r="H23" s="35" t="e">
        <f>ROUND(('фонд начисленной заработной пла'!#REF!/'среднесписочная численность'!#REF!/12)*1000,1)</f>
        <v>#REF!</v>
      </c>
      <c r="I23" s="33" t="e">
        <f t="shared" ref="I23" si="47">ROUND(H23/C23*100,1)</f>
        <v>#REF!</v>
      </c>
      <c r="J23" s="35" t="e">
        <f>ROUND(('фонд начисленной заработной пла'!#REF!/'среднесписочная численность'!#REF!/12)*1000,1)</f>
        <v>#REF!</v>
      </c>
      <c r="K23" s="33" t="e">
        <f t="shared" ref="K23" si="48">ROUND(J23/H23*100,1)</f>
        <v>#REF!</v>
      </c>
      <c r="L23" s="35" t="e">
        <f>ROUND(('фонд начисленной заработной пла'!#REF!/'среднесписочная численность'!#REF!/12)*1000,1)</f>
        <v>#REF!</v>
      </c>
      <c r="M23" s="33" t="e">
        <f t="shared" ref="M23" si="49">ROUND(L23/J23*100,1)</f>
        <v>#REF!</v>
      </c>
      <c r="N23" s="34" t="e">
        <f>ROUND(('фонд начисленной заработной пла'!#REF!/'среднесписочная численность'!#REF!/12)*1000,1)</f>
        <v>#REF!</v>
      </c>
      <c r="O23" s="33" t="e">
        <f t="shared" ref="O23" si="50">ROUND(N23/L23*100,1)</f>
        <v>#REF!</v>
      </c>
    </row>
    <row r="24" spans="1:15" ht="15" customHeight="1">
      <c r="A24" s="12" t="s">
        <v>2</v>
      </c>
      <c r="B24" s="13"/>
      <c r="C24" s="14"/>
      <c r="D24" s="8"/>
      <c r="E24" s="13"/>
      <c r="F24" s="14"/>
      <c r="G24" s="8"/>
      <c r="H24" s="14"/>
      <c r="I24" s="8"/>
      <c r="J24" s="14"/>
      <c r="K24" s="8"/>
      <c r="L24" s="14"/>
      <c r="M24" s="8"/>
      <c r="N24" s="14"/>
      <c r="O24" s="8"/>
    </row>
    <row r="25" spans="1:15" ht="15" customHeight="1">
      <c r="A25" s="26" t="s">
        <v>21</v>
      </c>
      <c r="B25" s="27" t="e">
        <f>ROUND(('фонд начисленной заработной пла'!#REF!/'среднесписочная численность'!#REF!/12)*1000,1)</f>
        <v>#REF!</v>
      </c>
      <c r="C25" s="27" t="e">
        <f>ROUND(('фонд начисленной заработной пла'!#REF!/'среднесписочная численность'!#REF!/12)*1000,1)</f>
        <v>#REF!</v>
      </c>
      <c r="D25" s="28" t="e">
        <f t="shared" ref="D25:D27" si="51">ROUND(C25/B25*100,1)</f>
        <v>#REF!</v>
      </c>
      <c r="E25" s="29" t="e">
        <f>ROUND(('фонд начисленной заработной пла'!#REF!/'среднесписочная численность'!#REF!/3)*1000,1)</f>
        <v>#REF!</v>
      </c>
      <c r="F25" s="30" t="e">
        <f>ROUND(('фонд начисленной заработной пла'!#REF!/'среднесписочная численность'!#REF!/3)*1000,1)</f>
        <v>#REF!</v>
      </c>
      <c r="G25" s="28" t="e">
        <f t="shared" ref="G25:G27" si="52">ROUND(F25/E25*100,1)</f>
        <v>#REF!</v>
      </c>
      <c r="H25" s="30" t="e">
        <f>ROUND(('фонд начисленной заработной пла'!#REF!/'среднесписочная численность'!#REF!/12)*1000,1)</f>
        <v>#REF!</v>
      </c>
      <c r="I25" s="28" t="e">
        <f t="shared" ref="I25:I27" si="53">ROUND(H25/C25*100,1)</f>
        <v>#REF!</v>
      </c>
      <c r="J25" s="30" t="e">
        <f>ROUND(('фонд начисленной заработной пла'!#REF!/'среднесписочная численность'!#REF!/12)*1000,1)</f>
        <v>#REF!</v>
      </c>
      <c r="K25" s="28" t="e">
        <f t="shared" ref="K25:K27" si="54">ROUND(J25/H25*100,1)</f>
        <v>#REF!</v>
      </c>
      <c r="L25" s="30" t="e">
        <f>ROUND(('фонд начисленной заработной пла'!#REF!/'среднесписочная численность'!#REF!/12)*1000,1)</f>
        <v>#REF!</v>
      </c>
      <c r="M25" s="28" t="e">
        <f t="shared" ref="M25:M27" si="55">ROUND(L25/J25*100,1)</f>
        <v>#REF!</v>
      </c>
      <c r="N25" s="30" t="e">
        <f>ROUND(('фонд начисленной заработной пла'!#REF!/'среднесписочная численность'!#REF!/12)*1000,1)</f>
        <v>#REF!</v>
      </c>
      <c r="O25" s="28" t="e">
        <f t="shared" ref="O25:O27" si="56">ROUND(N25/L25*100,1)</f>
        <v>#REF!</v>
      </c>
    </row>
    <row r="26" spans="1:15" ht="14.25" customHeight="1">
      <c r="A26" s="17" t="e">
        <f>'фонд начисленной заработной пла'!#REF!</f>
        <v>#REF!</v>
      </c>
      <c r="B26" s="18" t="e">
        <f>ROUND(('фонд начисленной заработной пла'!#REF!/'среднесписочная численность'!#REF!/12)*1000,1)</f>
        <v>#REF!</v>
      </c>
      <c r="C26" s="19" t="e">
        <f>ROUND(('фонд начисленной заработной пла'!#REF!/'среднесписочная численность'!#REF!/12)*1000,1)</f>
        <v>#REF!</v>
      </c>
      <c r="D26" s="20" t="e">
        <f t="shared" si="51"/>
        <v>#REF!</v>
      </c>
      <c r="E26" s="18" t="e">
        <f>ROUND(('фонд начисленной заработной пла'!#REF!/'среднесписочная численность'!#REF!/3)*1000,1)</f>
        <v>#REF!</v>
      </c>
      <c r="F26" s="19" t="e">
        <f>ROUND(('фонд начисленной заработной пла'!#REF!/'среднесписочная численность'!#REF!/3)*1000,1)</f>
        <v>#REF!</v>
      </c>
      <c r="G26" s="20" t="e">
        <f t="shared" si="52"/>
        <v>#REF!</v>
      </c>
      <c r="H26" s="19" t="e">
        <f>ROUND(('фонд начисленной заработной пла'!#REF!/'среднесписочная численность'!#REF!/12)*1000,1)</f>
        <v>#REF!</v>
      </c>
      <c r="I26" s="20" t="e">
        <f t="shared" si="53"/>
        <v>#REF!</v>
      </c>
      <c r="J26" s="19" t="e">
        <f>ROUND(('фонд начисленной заработной пла'!#REF!/'среднесписочная численность'!#REF!/12)*1000,1)</f>
        <v>#REF!</v>
      </c>
      <c r="K26" s="20" t="e">
        <f t="shared" si="54"/>
        <v>#REF!</v>
      </c>
      <c r="L26" s="19" t="e">
        <f>ROUND(('фонд начисленной заработной пла'!#REF!/'среднесписочная численность'!#REF!/12)*1000,1)</f>
        <v>#REF!</v>
      </c>
      <c r="M26" s="20" t="e">
        <f t="shared" si="55"/>
        <v>#REF!</v>
      </c>
      <c r="N26" s="19" t="e">
        <f>ROUND(('фонд начисленной заработной пла'!#REF!/'среднесписочная численность'!#REF!/12)*1000,1)</f>
        <v>#REF!</v>
      </c>
      <c r="O26" s="20" t="e">
        <f t="shared" si="56"/>
        <v>#REF!</v>
      </c>
    </row>
    <row r="27" spans="1:15" ht="14.25" customHeight="1">
      <c r="A27" s="17" t="e">
        <f>'фонд начисленной заработной пла'!#REF!</f>
        <v>#REF!</v>
      </c>
      <c r="B27" s="19" t="e">
        <f>ROUND(('фонд начисленной заработной пла'!#REF!/'среднесписочная численность'!#REF!/12)*1000,1)</f>
        <v>#REF!</v>
      </c>
      <c r="C27" s="19" t="e">
        <f>ROUND(('фонд начисленной заработной пла'!#REF!/'среднесписочная численность'!#REF!/12)*1000,1)</f>
        <v>#REF!</v>
      </c>
      <c r="D27" s="20" t="e">
        <f t="shared" si="51"/>
        <v>#REF!</v>
      </c>
      <c r="E27" s="18" t="e">
        <f>ROUND(('фонд начисленной заработной пла'!#REF!/'среднесписочная численность'!#REF!/3)*1000,1)</f>
        <v>#REF!</v>
      </c>
      <c r="F27" s="19" t="e">
        <f>ROUND(('фонд начисленной заработной пла'!#REF!/'среднесписочная численность'!#REF!/3)*1000,1)</f>
        <v>#REF!</v>
      </c>
      <c r="G27" s="20" t="e">
        <f t="shared" si="52"/>
        <v>#REF!</v>
      </c>
      <c r="H27" s="19" t="e">
        <f>ROUND(('фонд начисленной заработной пла'!#REF!/'среднесписочная численность'!#REF!/12)*1000,1)</f>
        <v>#REF!</v>
      </c>
      <c r="I27" s="20" t="e">
        <f t="shared" si="53"/>
        <v>#REF!</v>
      </c>
      <c r="J27" s="19" t="e">
        <f>ROUND(('фонд начисленной заработной пла'!#REF!/'среднесписочная численность'!#REF!/12)*1000,1)</f>
        <v>#REF!</v>
      </c>
      <c r="K27" s="20" t="e">
        <f t="shared" si="54"/>
        <v>#REF!</v>
      </c>
      <c r="L27" s="19" t="e">
        <f>ROUND(('фонд начисленной заработной пла'!#REF!/'среднесписочная численность'!#REF!/12)*1000,1)</f>
        <v>#REF!</v>
      </c>
      <c r="M27" s="20" t="e">
        <f t="shared" si="55"/>
        <v>#REF!</v>
      </c>
      <c r="N27" s="19" t="e">
        <f>ROUND(('фонд начисленной заработной пла'!#REF!/'среднесписочная численность'!#REF!/12)*1000,1)</f>
        <v>#REF!</v>
      </c>
      <c r="O27" s="20" t="e">
        <f t="shared" si="56"/>
        <v>#REF!</v>
      </c>
    </row>
    <row r="28" spans="1:15" ht="18" customHeight="1">
      <c r="A28" s="26" t="s">
        <v>22</v>
      </c>
      <c r="B28" s="27" t="e">
        <f>ROUND(('фонд начисленной заработной пла'!#REF!/'среднесписочная численность'!#REF!/12)*1000,1)</f>
        <v>#REF!</v>
      </c>
      <c r="C28" s="30" t="e">
        <f>ROUND(('фонд начисленной заработной пла'!#REF!/'среднесписочная численность'!#REF!/12)*1000,1)</f>
        <v>#REF!</v>
      </c>
      <c r="D28" s="28" t="e">
        <f t="shared" ref="D28:D89" si="57">ROUND(C28/B28*100,1)</f>
        <v>#REF!</v>
      </c>
      <c r="E28" s="29" t="e">
        <f>ROUND(('фонд начисленной заработной пла'!#REF!/'среднесписочная численность'!#REF!/3)*1000,1)</f>
        <v>#REF!</v>
      </c>
      <c r="F28" s="30" t="e">
        <f>ROUND(('фонд начисленной заработной пла'!#REF!/'среднесписочная численность'!#REF!/3)*1000,1)</f>
        <v>#REF!</v>
      </c>
      <c r="G28" s="28" t="e">
        <f t="shared" ref="G28:G30" si="58">ROUND(F28/E28*100,1)</f>
        <v>#REF!</v>
      </c>
      <c r="H28" s="30" t="e">
        <f>ROUND(('фонд начисленной заработной пла'!#REF!/'среднесписочная численность'!#REF!/12)*1000,1)</f>
        <v>#REF!</v>
      </c>
      <c r="I28" s="28" t="e">
        <f t="shared" ref="I28:I30" si="59">ROUND(H28/C28*100,1)</f>
        <v>#REF!</v>
      </c>
      <c r="J28" s="30" t="e">
        <f>ROUND(('фонд начисленной заработной пла'!#REF!/'среднесписочная численность'!#REF!/12)*1000,1)</f>
        <v>#REF!</v>
      </c>
      <c r="K28" s="28" t="e">
        <f t="shared" ref="K28:K30" si="60">ROUND(J28/H28*100,1)</f>
        <v>#REF!</v>
      </c>
      <c r="L28" s="30" t="e">
        <f>ROUND(('фонд начисленной заработной пла'!#REF!/'среднесписочная численность'!#REF!/12)*1000,1)</f>
        <v>#REF!</v>
      </c>
      <c r="M28" s="28" t="e">
        <f t="shared" ref="M28:M30" si="61">ROUND(L28/J28*100,1)</f>
        <v>#REF!</v>
      </c>
      <c r="N28" s="30" t="e">
        <f>ROUND(('фонд начисленной заработной пла'!#REF!/'среднесписочная численность'!#REF!/12)*1000,1)</f>
        <v>#REF!</v>
      </c>
      <c r="O28" s="28" t="e">
        <f t="shared" ref="O28:O30" si="62">ROUND(N28/L28*100,1)</f>
        <v>#REF!</v>
      </c>
    </row>
    <row r="29" spans="1:15" ht="15" customHeight="1">
      <c r="A29" s="17" t="e">
        <f>'фонд начисленной заработной пла'!#REF!</f>
        <v>#REF!</v>
      </c>
      <c r="B29" s="19" t="e">
        <f>ROUND(('фонд начисленной заработной пла'!#REF!/'среднесписочная численность'!#REF!/12)*1000,1)</f>
        <v>#REF!</v>
      </c>
      <c r="C29" s="19" t="e">
        <f>ROUND(('фонд начисленной заработной пла'!#REF!/'среднесписочная численность'!#REF!/12)*1000,1)</f>
        <v>#REF!</v>
      </c>
      <c r="D29" s="20" t="e">
        <f t="shared" si="57"/>
        <v>#REF!</v>
      </c>
      <c r="E29" s="19" t="e">
        <f>ROUND(('фонд начисленной заработной пла'!#REF!/'среднесписочная численность'!#REF!/3)*1000,1)</f>
        <v>#REF!</v>
      </c>
      <c r="F29" s="19" t="e">
        <f>ROUND(('фонд начисленной заработной пла'!#REF!/'среднесписочная численность'!#REF!/3)*1000,1)</f>
        <v>#REF!</v>
      </c>
      <c r="G29" s="20" t="e">
        <f t="shared" si="58"/>
        <v>#REF!</v>
      </c>
      <c r="H29" s="19" t="e">
        <f>ROUND(('фонд начисленной заработной пла'!#REF!/'среднесписочная численность'!#REF!/12)*1000,1)</f>
        <v>#REF!</v>
      </c>
      <c r="I29" s="20" t="e">
        <f t="shared" si="59"/>
        <v>#REF!</v>
      </c>
      <c r="J29" s="19" t="e">
        <f>ROUND(('фонд начисленной заработной пла'!#REF!/'среднесписочная численность'!#REF!/12)*1000,1)</f>
        <v>#REF!</v>
      </c>
      <c r="K29" s="20" t="e">
        <f t="shared" si="60"/>
        <v>#REF!</v>
      </c>
      <c r="L29" s="19" t="e">
        <f>ROUND(('фонд начисленной заработной пла'!#REF!/'среднесписочная численность'!#REF!/12)*1000,1)</f>
        <v>#REF!</v>
      </c>
      <c r="M29" s="20" t="e">
        <f t="shared" si="61"/>
        <v>#REF!</v>
      </c>
      <c r="N29" s="19" t="e">
        <f>ROUND(('фонд начисленной заработной пла'!#REF!/'среднесписочная численность'!#REF!/12)*1000,1)</f>
        <v>#REF!</v>
      </c>
      <c r="O29" s="20" t="e">
        <f t="shared" si="62"/>
        <v>#REF!</v>
      </c>
    </row>
    <row r="30" spans="1:15" ht="18" customHeight="1">
      <c r="A30" s="17" t="e">
        <f>'фонд начисленной заработной пла'!#REF!</f>
        <v>#REF!</v>
      </c>
      <c r="B30" s="19" t="e">
        <f>ROUND(('фонд начисленной заработной пла'!#REF!/'среднесписочная численность'!#REF!/12)*1000,1)</f>
        <v>#REF!</v>
      </c>
      <c r="C30" s="19" t="e">
        <f>ROUND(('фонд начисленной заработной пла'!#REF!/'среднесписочная численность'!#REF!/12)*1000,1)</f>
        <v>#REF!</v>
      </c>
      <c r="D30" s="20" t="e">
        <f t="shared" si="57"/>
        <v>#REF!</v>
      </c>
      <c r="E30" s="19" t="e">
        <f>ROUND(('фонд начисленной заработной пла'!#REF!/'среднесписочная численность'!#REF!/3)*1000,1)</f>
        <v>#REF!</v>
      </c>
      <c r="F30" s="19" t="e">
        <f>ROUND(('фонд начисленной заработной пла'!#REF!/'среднесписочная численность'!#REF!/3)*1000,1)</f>
        <v>#REF!</v>
      </c>
      <c r="G30" s="20" t="e">
        <f t="shared" si="58"/>
        <v>#REF!</v>
      </c>
      <c r="H30" s="19" t="e">
        <f>ROUND(('фонд начисленной заработной пла'!#REF!/'среднесписочная численность'!#REF!/12)*1000,1)</f>
        <v>#REF!</v>
      </c>
      <c r="I30" s="20" t="e">
        <f t="shared" si="59"/>
        <v>#REF!</v>
      </c>
      <c r="J30" s="19" t="e">
        <f>ROUND(('фонд начисленной заработной пла'!#REF!/'среднесписочная численность'!#REF!/12)*1000,1)</f>
        <v>#REF!</v>
      </c>
      <c r="K30" s="20" t="e">
        <f t="shared" si="60"/>
        <v>#REF!</v>
      </c>
      <c r="L30" s="19" t="e">
        <f>ROUND(('фонд начисленной заработной пла'!#REF!/'среднесписочная численность'!#REF!/12)*1000,1)</f>
        <v>#REF!</v>
      </c>
      <c r="M30" s="20" t="e">
        <f t="shared" si="61"/>
        <v>#REF!</v>
      </c>
      <c r="N30" s="19" t="e">
        <f>ROUND(('фонд начисленной заработной пла'!#REF!/'среднесписочная численность'!#REF!/12)*1000,1)</f>
        <v>#REF!</v>
      </c>
      <c r="O30" s="20" t="e">
        <f t="shared" si="62"/>
        <v>#REF!</v>
      </c>
    </row>
    <row r="31" spans="1:15" ht="18" customHeight="1">
      <c r="A31" s="26" t="s">
        <v>23</v>
      </c>
      <c r="B31" s="27" t="e">
        <f>ROUND(('фонд начисленной заработной пла'!#REF!/'среднесписочная численность'!#REF!/12)*1000,1)</f>
        <v>#REF!</v>
      </c>
      <c r="C31" s="27" t="e">
        <f>ROUND(('фонд начисленной заработной пла'!#REF!/'среднесписочная численность'!#REF!/12)*1000,1)</f>
        <v>#REF!</v>
      </c>
      <c r="D31" s="28" t="e">
        <f t="shared" si="57"/>
        <v>#REF!</v>
      </c>
      <c r="E31" s="30" t="e">
        <f>ROUND(('фонд начисленной заработной пла'!#REF!/'среднесписочная численность'!#REF!/3)*1000,1)</f>
        <v>#REF!</v>
      </c>
      <c r="F31" s="30" t="e">
        <f>ROUND(('фонд начисленной заработной пла'!#REF!/'среднесписочная численность'!#REF!/3)*1000,1)</f>
        <v>#REF!</v>
      </c>
      <c r="G31" s="28" t="e">
        <f t="shared" ref="G31:G33" si="63">ROUND(F31/E31*100,1)</f>
        <v>#REF!</v>
      </c>
      <c r="H31" s="30" t="e">
        <f>ROUND(('фонд начисленной заработной пла'!#REF!/'среднесписочная численность'!#REF!/12)*1000,1)</f>
        <v>#REF!</v>
      </c>
      <c r="I31" s="28" t="e">
        <f t="shared" ref="I31:I33" si="64">ROUND(H31/C31*100,1)</f>
        <v>#REF!</v>
      </c>
      <c r="J31" s="30" t="e">
        <f>ROUND(('фонд начисленной заработной пла'!#REF!/'среднесписочная численность'!#REF!/12)*1000,1)</f>
        <v>#REF!</v>
      </c>
      <c r="K31" s="28" t="e">
        <f t="shared" ref="K31:K33" si="65">ROUND(J31/H31*100,1)</f>
        <v>#REF!</v>
      </c>
      <c r="L31" s="30" t="e">
        <f>ROUND(('фонд начисленной заработной пла'!#REF!/'среднесписочная численность'!#REF!/12)*1000,1)</f>
        <v>#REF!</v>
      </c>
      <c r="M31" s="28" t="e">
        <f t="shared" ref="M31:M33" si="66">ROUND(L31/J31*100,1)</f>
        <v>#REF!</v>
      </c>
      <c r="N31" s="27" t="e">
        <f>ROUND(('фонд начисленной заработной пла'!#REF!/'среднесписочная численность'!#REF!/12)*1000,1)</f>
        <v>#REF!</v>
      </c>
      <c r="O31" s="28" t="e">
        <f t="shared" ref="O31:O33" si="67">ROUND(N31/L31*100,1)</f>
        <v>#REF!</v>
      </c>
    </row>
    <row r="32" spans="1:15" ht="18.75" customHeight="1">
      <c r="A32" s="17" t="e">
        <f>'фонд начисленной заработной пла'!#REF!</f>
        <v>#REF!</v>
      </c>
      <c r="B32" s="19" t="e">
        <f>ROUND(('фонд начисленной заработной пла'!#REF!/'среднесписочная численность'!#REF!/12)*1000,1)</f>
        <v>#REF!</v>
      </c>
      <c r="C32" s="19" t="e">
        <f>ROUND(('фонд начисленной заработной пла'!#REF!/'среднесписочная численность'!#REF!/12)*1000,1)</f>
        <v>#REF!</v>
      </c>
      <c r="D32" s="20" t="e">
        <f t="shared" si="57"/>
        <v>#REF!</v>
      </c>
      <c r="E32" s="19" t="e">
        <f>ROUND(('фонд начисленной заработной пла'!#REF!/'среднесписочная численность'!#REF!/3)*1000,1)</f>
        <v>#REF!</v>
      </c>
      <c r="F32" s="19" t="e">
        <f>ROUND(('фонд начисленной заработной пла'!#REF!/'среднесписочная численность'!#REF!/3)*1000,1)</f>
        <v>#REF!</v>
      </c>
      <c r="G32" s="20" t="e">
        <f t="shared" si="63"/>
        <v>#REF!</v>
      </c>
      <c r="H32" s="19" t="e">
        <f>ROUND(('фонд начисленной заработной пла'!#REF!/'среднесписочная численность'!#REF!/12)*1000,1)</f>
        <v>#REF!</v>
      </c>
      <c r="I32" s="20" t="e">
        <f t="shared" si="64"/>
        <v>#REF!</v>
      </c>
      <c r="J32" s="19" t="e">
        <f>ROUND(('фонд начисленной заработной пла'!#REF!/'среднесписочная численность'!#REF!/12)*1000,1)</f>
        <v>#REF!</v>
      </c>
      <c r="K32" s="20" t="e">
        <f t="shared" si="65"/>
        <v>#REF!</v>
      </c>
      <c r="L32" s="19" t="e">
        <f>ROUND(('фонд начисленной заработной пла'!#REF!/'среднесписочная численность'!#REF!/12)*1000,1)</f>
        <v>#REF!</v>
      </c>
      <c r="M32" s="20" t="e">
        <f t="shared" si="66"/>
        <v>#REF!</v>
      </c>
      <c r="N32" s="19" t="e">
        <f>ROUND(('фонд начисленной заработной пла'!#REF!/'среднесписочная численность'!#REF!/12)*1000,1)</f>
        <v>#REF!</v>
      </c>
      <c r="O32" s="20" t="e">
        <f t="shared" si="67"/>
        <v>#REF!</v>
      </c>
    </row>
    <row r="33" spans="1:26" ht="18.75" customHeight="1">
      <c r="A33" s="17" t="e">
        <f>'фонд начисленной заработной пла'!#REF!</f>
        <v>#REF!</v>
      </c>
      <c r="B33" s="19" t="e">
        <f>ROUND(('фонд начисленной заработной пла'!#REF!/'среднесписочная численность'!#REF!/12)*1000,1)</f>
        <v>#REF!</v>
      </c>
      <c r="C33" s="19" t="e">
        <f>ROUND(('фонд начисленной заработной пла'!#REF!/'среднесписочная численность'!#REF!/12)*1000,1)</f>
        <v>#REF!</v>
      </c>
      <c r="D33" s="20" t="e">
        <f t="shared" si="57"/>
        <v>#REF!</v>
      </c>
      <c r="E33" s="19" t="e">
        <f>ROUND(('фонд начисленной заработной пла'!#REF!/'среднесписочная численность'!#REF!/3)*1000,1)</f>
        <v>#REF!</v>
      </c>
      <c r="F33" s="19" t="e">
        <f>ROUND(('фонд начисленной заработной пла'!#REF!/'среднесписочная численность'!#REF!/3)*1000,1)</f>
        <v>#REF!</v>
      </c>
      <c r="G33" s="20" t="e">
        <f t="shared" si="63"/>
        <v>#REF!</v>
      </c>
      <c r="H33" s="19" t="e">
        <f>ROUND(('фонд начисленной заработной пла'!#REF!/'среднесписочная численность'!#REF!/12)*1000,1)</f>
        <v>#REF!</v>
      </c>
      <c r="I33" s="20" t="e">
        <f t="shared" si="64"/>
        <v>#REF!</v>
      </c>
      <c r="J33" s="19" t="e">
        <f>ROUND(('фонд начисленной заработной пла'!#REF!/'среднесписочная численность'!#REF!/12)*1000,1)</f>
        <v>#REF!</v>
      </c>
      <c r="K33" s="20" t="e">
        <f t="shared" si="65"/>
        <v>#REF!</v>
      </c>
      <c r="L33" s="19" t="e">
        <f>ROUND(('фонд начисленной заработной пла'!#REF!/'среднесписочная численность'!#REF!/12)*1000,1)</f>
        <v>#REF!</v>
      </c>
      <c r="M33" s="20" t="e">
        <f t="shared" si="66"/>
        <v>#REF!</v>
      </c>
      <c r="N33" s="19" t="e">
        <f>ROUND(('фонд начисленной заработной пла'!#REF!/'среднесписочная численность'!#REF!/12)*1000,1)</f>
        <v>#REF!</v>
      </c>
      <c r="O33" s="20" t="e">
        <f t="shared" si="67"/>
        <v>#REF!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6" t="s">
        <v>24</v>
      </c>
      <c r="B34" s="27" t="e">
        <f>ROUND(('фонд начисленной заработной пла'!#REF!/'среднесписочная численность'!#REF!/12)*1000,1)</f>
        <v>#REF!</v>
      </c>
      <c r="C34" s="27" t="e">
        <f>ROUND(('фонд начисленной заработной пла'!#REF!/'среднесписочная численность'!#REF!/12)*1000,1)</f>
        <v>#REF!</v>
      </c>
      <c r="D34" s="28" t="e">
        <f t="shared" si="57"/>
        <v>#REF!</v>
      </c>
      <c r="E34" s="30" t="e">
        <f>ROUND(('фонд начисленной заработной пла'!#REF!/'среднесписочная численность'!#REF!/3)*1000,1)</f>
        <v>#REF!</v>
      </c>
      <c r="F34" s="30" t="e">
        <f>ROUND(('фонд начисленной заработной пла'!#REF!/'среднесписочная численность'!#REF!/3)*1000,1)</f>
        <v>#REF!</v>
      </c>
      <c r="G34" s="28" t="e">
        <f t="shared" ref="G34:G95" si="68">ROUND(F34/E34*100,1)</f>
        <v>#REF!</v>
      </c>
      <c r="H34" s="30" t="e">
        <f>ROUND(('фонд начисленной заработной пла'!#REF!/'среднесписочная численность'!#REF!/12)*1000,1)</f>
        <v>#REF!</v>
      </c>
      <c r="I34" s="28" t="e">
        <f t="shared" ref="I34:I95" si="69">ROUND(H34/C34*100,1)</f>
        <v>#REF!</v>
      </c>
      <c r="J34" s="30" t="e">
        <f>ROUND(('фонд начисленной заработной пла'!#REF!/'среднесписочная численность'!#REF!/12)*1000,1)</f>
        <v>#REF!</v>
      </c>
      <c r="K34" s="28" t="e">
        <f t="shared" ref="K34:K95" si="70">ROUND(J34/H34*100,1)</f>
        <v>#REF!</v>
      </c>
      <c r="L34" s="30" t="e">
        <f>ROUND(('фонд начисленной заработной пла'!#REF!/'среднесписочная численность'!#REF!/12)*1000,1)</f>
        <v>#REF!</v>
      </c>
      <c r="M34" s="28" t="e">
        <f t="shared" ref="M34:M95" si="71">ROUND(L34/J34*100,1)</f>
        <v>#REF!</v>
      </c>
      <c r="N34" s="30" t="e">
        <f>ROUND(('фонд начисленной заработной пла'!#REF!/'среднесписочная численность'!#REF!/12)*1000,1)</f>
        <v>#REF!</v>
      </c>
      <c r="O34" s="28" t="e">
        <f t="shared" ref="O34:O95" si="72">ROUND(N34/L34*100,1)</f>
        <v>#REF!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17" t="e">
        <f>'фонд начисленной заработной пла'!#REF!</f>
        <v>#REF!</v>
      </c>
      <c r="B35" s="19" t="e">
        <f>ROUND(('фонд начисленной заработной пла'!#REF!/'среднесписочная численность'!#REF!/12)*1000,1)</f>
        <v>#REF!</v>
      </c>
      <c r="C35" s="19" t="e">
        <f>ROUND(('фонд начисленной заработной пла'!#REF!/'среднесписочная численность'!#REF!/12)*1000,1)</f>
        <v>#REF!</v>
      </c>
      <c r="D35" s="20" t="e">
        <f t="shared" si="57"/>
        <v>#REF!</v>
      </c>
      <c r="E35" s="19" t="e">
        <f>ROUND(('фонд начисленной заработной пла'!#REF!/'среднесписочная численность'!#REF!/3)*1000,1)</f>
        <v>#REF!</v>
      </c>
      <c r="F35" s="19" t="e">
        <f>ROUND(('фонд начисленной заработной пла'!#REF!/'среднесписочная численность'!#REF!/3)*1000,1)</f>
        <v>#REF!</v>
      </c>
      <c r="G35" s="20" t="e">
        <f t="shared" si="68"/>
        <v>#REF!</v>
      </c>
      <c r="H35" s="19" t="e">
        <f>ROUND(('фонд начисленной заработной пла'!#REF!/'среднесписочная численность'!#REF!/12)*1000,1)</f>
        <v>#REF!</v>
      </c>
      <c r="I35" s="20" t="e">
        <f t="shared" si="69"/>
        <v>#REF!</v>
      </c>
      <c r="J35" s="19" t="e">
        <f>ROUND(('фонд начисленной заработной пла'!#REF!/'среднесписочная численность'!#REF!/12)*1000,1)</f>
        <v>#REF!</v>
      </c>
      <c r="K35" s="20" t="e">
        <f t="shared" si="70"/>
        <v>#REF!</v>
      </c>
      <c r="L35" s="19" t="e">
        <f>ROUND(('фонд начисленной заработной пла'!#REF!/'среднесписочная численность'!#REF!/12)*1000,1)</f>
        <v>#REF!</v>
      </c>
      <c r="M35" s="20" t="e">
        <f t="shared" si="71"/>
        <v>#REF!</v>
      </c>
      <c r="N35" s="19" t="e">
        <f>ROUND(('фонд начисленной заработной пла'!#REF!/'среднесписочная численность'!#REF!/12)*1000,1)</f>
        <v>#REF!</v>
      </c>
      <c r="O35" s="20" t="e">
        <f t="shared" si="72"/>
        <v>#REF!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>
      <c r="A36" s="17" t="e">
        <f>'фонд начисленной заработной пла'!#REF!</f>
        <v>#REF!</v>
      </c>
      <c r="B36" s="19" t="e">
        <f>ROUND(('фонд начисленной заработной пла'!#REF!/'среднесписочная численность'!#REF!/12)*1000,1)</f>
        <v>#REF!</v>
      </c>
      <c r="C36" s="19" t="e">
        <f>ROUND(('фонд начисленной заработной пла'!#REF!/'среднесписочная численность'!#REF!/12)*1000,1)</f>
        <v>#REF!</v>
      </c>
      <c r="D36" s="20" t="e">
        <f t="shared" si="57"/>
        <v>#REF!</v>
      </c>
      <c r="E36" s="19" t="e">
        <f>ROUND(('фонд начисленной заработной пла'!#REF!/'среднесписочная численность'!#REF!/3)*1000,1)</f>
        <v>#REF!</v>
      </c>
      <c r="F36" s="19" t="e">
        <f>ROUND(('фонд начисленной заработной пла'!#REF!/'среднесписочная численность'!#REF!/3)*1000,1)</f>
        <v>#REF!</v>
      </c>
      <c r="G36" s="20" t="e">
        <f t="shared" si="68"/>
        <v>#REF!</v>
      </c>
      <c r="H36" s="19" t="e">
        <f>ROUND(('фонд начисленной заработной пла'!#REF!/'среднесписочная численность'!#REF!/12)*1000,1)</f>
        <v>#REF!</v>
      </c>
      <c r="I36" s="20" t="e">
        <f t="shared" si="69"/>
        <v>#REF!</v>
      </c>
      <c r="J36" s="19" t="e">
        <f>ROUND(('фонд начисленной заработной пла'!#REF!/'среднесписочная численность'!#REF!/12)*1000,1)</f>
        <v>#REF!</v>
      </c>
      <c r="K36" s="20" t="e">
        <f t="shared" si="70"/>
        <v>#REF!</v>
      </c>
      <c r="L36" s="19" t="e">
        <f>ROUND(('фонд начисленной заработной пла'!#REF!/'среднесписочная численность'!#REF!/12)*1000,1)</f>
        <v>#REF!</v>
      </c>
      <c r="M36" s="20" t="e">
        <f t="shared" si="71"/>
        <v>#REF!</v>
      </c>
      <c r="N36" s="19" t="e">
        <f>ROUND(('фонд начисленной заработной пла'!#REF!/'среднесписочная численность'!#REF!/12)*1000,1)</f>
        <v>#REF!</v>
      </c>
      <c r="O36" s="20" t="e">
        <f t="shared" si="72"/>
        <v>#REF!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6" t="s">
        <v>25</v>
      </c>
      <c r="B37" s="27" t="e">
        <f>ROUND(('фонд начисленной заработной пла'!#REF!/'среднесписочная численность'!#REF!/12)*1000,1)</f>
        <v>#REF!</v>
      </c>
      <c r="C37" s="27" t="e">
        <f>ROUND(('фонд начисленной заработной пла'!#REF!/'среднесписочная численность'!#REF!/12)*1000,1)</f>
        <v>#REF!</v>
      </c>
      <c r="D37" s="28" t="e">
        <f t="shared" si="57"/>
        <v>#REF!</v>
      </c>
      <c r="E37" s="27" t="e">
        <f>ROUND(('фонд начисленной заработной пла'!#REF!/'среднесписочная численность'!#REF!/3)*1000,1)</f>
        <v>#REF!</v>
      </c>
      <c r="F37" s="27" t="e">
        <f>ROUND(('фонд начисленной заработной пла'!#REF!/'среднесписочная численность'!#REF!/3)*1000,1)</f>
        <v>#REF!</v>
      </c>
      <c r="G37" s="28" t="e">
        <f t="shared" si="68"/>
        <v>#REF!</v>
      </c>
      <c r="H37" s="27" t="e">
        <f>ROUND(('фонд начисленной заработной пла'!#REF!/'среднесписочная численность'!#REF!/12)*1000,1)</f>
        <v>#REF!</v>
      </c>
      <c r="I37" s="28" t="e">
        <f t="shared" si="69"/>
        <v>#REF!</v>
      </c>
      <c r="J37" s="27" t="e">
        <f>ROUND(('фонд начисленной заработной пла'!#REF!/'среднесписочная численность'!#REF!/12)*1000,1)</f>
        <v>#REF!</v>
      </c>
      <c r="K37" s="28" t="e">
        <f t="shared" si="70"/>
        <v>#REF!</v>
      </c>
      <c r="L37" s="27" t="e">
        <f>ROUND(('фонд начисленной заработной пла'!#REF!/'среднесписочная численность'!#REF!/12)*1000,1)</f>
        <v>#REF!</v>
      </c>
      <c r="M37" s="28" t="e">
        <f t="shared" si="71"/>
        <v>#REF!</v>
      </c>
      <c r="N37" s="27" t="e">
        <f>ROUND(('фонд начисленной заработной пла'!#REF!/'среднесписочная численность'!#REF!/12)*1000,1)</f>
        <v>#REF!</v>
      </c>
      <c r="O37" s="28" t="e">
        <f t="shared" si="72"/>
        <v>#REF!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17" t="e">
        <f>'фонд начисленной заработной пла'!#REF!</f>
        <v>#REF!</v>
      </c>
      <c r="B38" s="19" t="e">
        <f>ROUND(('фонд начисленной заработной пла'!#REF!/'среднесписочная численность'!#REF!/12)*1000,1)</f>
        <v>#REF!</v>
      </c>
      <c r="C38" s="19" t="e">
        <f>ROUND(('фонд начисленной заработной пла'!#REF!/'среднесписочная численность'!#REF!/12)*1000,1)</f>
        <v>#REF!</v>
      </c>
      <c r="D38" s="20" t="e">
        <f t="shared" si="57"/>
        <v>#REF!</v>
      </c>
      <c r="E38" s="19" t="e">
        <f>ROUND(('фонд начисленной заработной пла'!#REF!/'среднесписочная численность'!#REF!/3)*1000,1)</f>
        <v>#REF!</v>
      </c>
      <c r="F38" s="19" t="e">
        <f>ROUND(('фонд начисленной заработной пла'!#REF!/'среднесписочная численность'!#REF!/3)*1000,1)</f>
        <v>#REF!</v>
      </c>
      <c r="G38" s="20" t="e">
        <f t="shared" si="68"/>
        <v>#REF!</v>
      </c>
      <c r="H38" s="19" t="e">
        <f>ROUND(('фонд начисленной заработной пла'!#REF!/'среднесписочная численность'!#REF!/12)*1000,1)</f>
        <v>#REF!</v>
      </c>
      <c r="I38" s="20" t="e">
        <f t="shared" si="69"/>
        <v>#REF!</v>
      </c>
      <c r="J38" s="19" t="e">
        <f>ROUND(('фонд начисленной заработной пла'!#REF!/'среднесписочная численность'!#REF!/12)*1000,1)</f>
        <v>#REF!</v>
      </c>
      <c r="K38" s="20" t="e">
        <f t="shared" si="70"/>
        <v>#REF!</v>
      </c>
      <c r="L38" s="19" t="e">
        <f>ROUND(('фонд начисленной заработной пла'!#REF!/'среднесписочная численность'!#REF!/12)*1000,1)</f>
        <v>#REF!</v>
      </c>
      <c r="M38" s="20" t="e">
        <f t="shared" si="71"/>
        <v>#REF!</v>
      </c>
      <c r="N38" s="19" t="e">
        <f>ROUND(('фонд начисленной заработной пла'!#REF!/'среднесписочная численность'!#REF!/12)*1000,1)</f>
        <v>#REF!</v>
      </c>
      <c r="O38" s="20" t="e">
        <f t="shared" si="72"/>
        <v>#REF!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>
      <c r="A39" s="17" t="e">
        <f>'фонд начисленной заработной пла'!#REF!</f>
        <v>#REF!</v>
      </c>
      <c r="B39" s="19" t="e">
        <f>ROUND(('фонд начисленной заработной пла'!#REF!/'среднесписочная численность'!#REF!/12)*1000,1)</f>
        <v>#REF!</v>
      </c>
      <c r="C39" s="19" t="e">
        <f>ROUND(('фонд начисленной заработной пла'!#REF!/'среднесписочная численность'!#REF!/12)*1000,1)</f>
        <v>#REF!</v>
      </c>
      <c r="D39" s="20" t="e">
        <f t="shared" si="57"/>
        <v>#REF!</v>
      </c>
      <c r="E39" s="19" t="e">
        <f>ROUND(('фонд начисленной заработной пла'!#REF!/'среднесписочная численность'!#REF!/3)*1000,1)</f>
        <v>#REF!</v>
      </c>
      <c r="F39" s="19" t="e">
        <f>ROUND(('фонд начисленной заработной пла'!#REF!/'среднесписочная численность'!#REF!/3)*1000,1)</f>
        <v>#REF!</v>
      </c>
      <c r="G39" s="20" t="e">
        <f t="shared" si="68"/>
        <v>#REF!</v>
      </c>
      <c r="H39" s="19" t="e">
        <f>ROUND(('фонд начисленной заработной пла'!#REF!/'среднесписочная численность'!#REF!/12)*1000,1)</f>
        <v>#REF!</v>
      </c>
      <c r="I39" s="20" t="e">
        <f t="shared" si="69"/>
        <v>#REF!</v>
      </c>
      <c r="J39" s="19" t="e">
        <f>ROUND(('фонд начисленной заработной пла'!#REF!/'среднесписочная численность'!#REF!/12)*1000,1)</f>
        <v>#REF!</v>
      </c>
      <c r="K39" s="20" t="e">
        <f t="shared" si="70"/>
        <v>#REF!</v>
      </c>
      <c r="L39" s="19" t="e">
        <f>ROUND(('фонд начисленной заработной пла'!#REF!/'среднесписочная численность'!#REF!/12)*1000,1)</f>
        <v>#REF!</v>
      </c>
      <c r="M39" s="20" t="e">
        <f t="shared" si="71"/>
        <v>#REF!</v>
      </c>
      <c r="N39" s="19" t="e">
        <f>ROUND(('фонд начисленной заработной пла'!#REF!/'среднесписочная численность'!#REF!/12)*1000,1)</f>
        <v>#REF!</v>
      </c>
      <c r="O39" s="20" t="e">
        <f t="shared" si="72"/>
        <v>#REF!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48.75">
      <c r="A40" s="26" t="s">
        <v>26</v>
      </c>
      <c r="B40" s="27" t="e">
        <f>ROUND(('фонд начисленной заработной пла'!#REF!/'среднесписочная численность'!#REF!/12)*1000,1)</f>
        <v>#REF!</v>
      </c>
      <c r="C40" s="27" t="e">
        <f>ROUND(('фонд начисленной заработной пла'!#REF!/'среднесписочная численность'!#REF!/12)*1000,1)</f>
        <v>#REF!</v>
      </c>
      <c r="D40" s="28" t="e">
        <f t="shared" si="57"/>
        <v>#REF!</v>
      </c>
      <c r="E40" s="27" t="e">
        <f>ROUND(('фонд начисленной заработной пла'!#REF!/'среднесписочная численность'!#REF!/3)*1000,1)</f>
        <v>#REF!</v>
      </c>
      <c r="F40" s="27" t="e">
        <f>ROUND(('фонд начисленной заработной пла'!#REF!/'среднесписочная численность'!#REF!/3)*1000,1)</f>
        <v>#REF!</v>
      </c>
      <c r="G40" s="28" t="e">
        <f t="shared" si="68"/>
        <v>#REF!</v>
      </c>
      <c r="H40" s="27" t="e">
        <f>ROUND(('фонд начисленной заработной пла'!#REF!/'среднесписочная численность'!#REF!/12)*1000,1)</f>
        <v>#REF!</v>
      </c>
      <c r="I40" s="28" t="e">
        <f t="shared" si="69"/>
        <v>#REF!</v>
      </c>
      <c r="J40" s="27" t="e">
        <f>ROUND(('фонд начисленной заработной пла'!#REF!/'среднесписочная численность'!#REF!/12)*1000,1)</f>
        <v>#REF!</v>
      </c>
      <c r="K40" s="28" t="e">
        <f t="shared" si="70"/>
        <v>#REF!</v>
      </c>
      <c r="L40" s="27" t="e">
        <f>ROUND(('фонд начисленной заработной пла'!#REF!/'среднесписочная численность'!#REF!/12)*1000,1)</f>
        <v>#REF!</v>
      </c>
      <c r="M40" s="28" t="e">
        <f t="shared" si="71"/>
        <v>#REF!</v>
      </c>
      <c r="N40" s="27" t="e">
        <f>ROUND(('фонд начисленной заработной пла'!#REF!/'среднесписочная численность'!#REF!/12)*1000,1)</f>
        <v>#REF!</v>
      </c>
      <c r="O40" s="28" t="e">
        <f t="shared" si="72"/>
        <v>#REF!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17" t="e">
        <f>'фонд начисленной заработной пла'!#REF!</f>
        <v>#REF!</v>
      </c>
      <c r="B41" s="19" t="e">
        <f>ROUND(('фонд начисленной заработной пла'!#REF!/'среднесписочная численность'!#REF!/12)*1000,1)</f>
        <v>#REF!</v>
      </c>
      <c r="C41" s="19" t="e">
        <f>ROUND(('фонд начисленной заработной пла'!#REF!/'среднесписочная численность'!#REF!/12)*1000,1)</f>
        <v>#REF!</v>
      </c>
      <c r="D41" s="20" t="e">
        <f t="shared" si="57"/>
        <v>#REF!</v>
      </c>
      <c r="E41" s="19" t="e">
        <f>ROUND(('фонд начисленной заработной пла'!#REF!/'среднесписочная численность'!#REF!/3)*1000,1)</f>
        <v>#REF!</v>
      </c>
      <c r="F41" s="19" t="e">
        <f>ROUND(('фонд начисленной заработной пла'!#REF!/'среднесписочная численность'!#REF!/3)*1000,1)</f>
        <v>#REF!</v>
      </c>
      <c r="G41" s="20" t="e">
        <f t="shared" si="68"/>
        <v>#REF!</v>
      </c>
      <c r="H41" s="19" t="e">
        <f>ROUND(('фонд начисленной заработной пла'!#REF!/'среднесписочная численность'!#REF!/12)*1000,1)</f>
        <v>#REF!</v>
      </c>
      <c r="I41" s="20" t="e">
        <f t="shared" si="69"/>
        <v>#REF!</v>
      </c>
      <c r="J41" s="19" t="e">
        <f>ROUND(('фонд начисленной заработной пла'!#REF!/'среднесписочная численность'!#REF!/12)*1000,1)</f>
        <v>#REF!</v>
      </c>
      <c r="K41" s="20" t="e">
        <f t="shared" si="70"/>
        <v>#REF!</v>
      </c>
      <c r="L41" s="19" t="e">
        <f>ROUND(('фонд начисленной заработной пла'!#REF!/'среднесписочная численность'!#REF!/12)*1000,1)</f>
        <v>#REF!</v>
      </c>
      <c r="M41" s="20" t="e">
        <f t="shared" si="71"/>
        <v>#REF!</v>
      </c>
      <c r="N41" s="19" t="e">
        <f>ROUND(('фонд начисленной заработной пла'!#REF!/'среднесписочная численность'!#REF!/12)*1000,1)</f>
        <v>#REF!</v>
      </c>
      <c r="O41" s="20" t="e">
        <f t="shared" si="72"/>
        <v>#REF!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>
      <c r="A42" s="17" t="e">
        <f>'фонд начисленной заработной пла'!#REF!</f>
        <v>#REF!</v>
      </c>
      <c r="B42" s="19" t="e">
        <f>ROUND(('фонд начисленной заработной пла'!#REF!/'среднесписочная численность'!#REF!/12)*1000,1)</f>
        <v>#REF!</v>
      </c>
      <c r="C42" s="19" t="e">
        <f>ROUND(('фонд начисленной заработной пла'!#REF!/'среднесписочная численность'!#REF!/12)*1000,1)</f>
        <v>#REF!</v>
      </c>
      <c r="D42" s="20" t="e">
        <f t="shared" si="57"/>
        <v>#REF!</v>
      </c>
      <c r="E42" s="19" t="e">
        <f>ROUND(('фонд начисленной заработной пла'!#REF!/'среднесписочная численность'!#REF!/3)*1000,1)</f>
        <v>#REF!</v>
      </c>
      <c r="F42" s="19" t="e">
        <f>ROUND(('фонд начисленной заработной пла'!#REF!/'среднесписочная численность'!#REF!/3)*1000,1)</f>
        <v>#REF!</v>
      </c>
      <c r="G42" s="20" t="e">
        <f t="shared" si="68"/>
        <v>#REF!</v>
      </c>
      <c r="H42" s="19" t="e">
        <f>ROUND(('фонд начисленной заработной пла'!#REF!/'среднесписочная численность'!#REF!/12)*1000,1)</f>
        <v>#REF!</v>
      </c>
      <c r="I42" s="20" t="e">
        <f t="shared" si="69"/>
        <v>#REF!</v>
      </c>
      <c r="J42" s="19" t="e">
        <f>ROUND(('фонд начисленной заработной пла'!#REF!/'среднесписочная численность'!#REF!/12)*1000,1)</f>
        <v>#REF!</v>
      </c>
      <c r="K42" s="20" t="e">
        <f t="shared" si="70"/>
        <v>#REF!</v>
      </c>
      <c r="L42" s="19" t="e">
        <f>ROUND(('фонд начисленной заработной пла'!#REF!/'среднесписочная численность'!#REF!/12)*1000,1)</f>
        <v>#REF!</v>
      </c>
      <c r="M42" s="20" t="e">
        <f t="shared" si="71"/>
        <v>#REF!</v>
      </c>
      <c r="N42" s="19" t="e">
        <f>ROUND(('фонд начисленной заработной пла'!#REF!/'среднесписочная численность'!#REF!/12)*1000,1)</f>
        <v>#REF!</v>
      </c>
      <c r="O42" s="20" t="e">
        <f t="shared" si="72"/>
        <v>#REF!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customHeight="1">
      <c r="A43" s="26" t="s">
        <v>27</v>
      </c>
      <c r="B43" s="27" t="e">
        <f>ROUND(('фонд начисленной заработной пла'!#REF!/'среднесписочная численность'!#REF!/12)*1000,1)</f>
        <v>#REF!</v>
      </c>
      <c r="C43" s="27" t="e">
        <f>ROUND(('фонд начисленной заработной пла'!#REF!/'среднесписочная численность'!#REF!/12)*1000,1)</f>
        <v>#REF!</v>
      </c>
      <c r="D43" s="28" t="e">
        <f t="shared" si="57"/>
        <v>#REF!</v>
      </c>
      <c r="E43" s="27" t="e">
        <f>ROUND(('фонд начисленной заработной пла'!#REF!/'среднесписочная численность'!#REF!/3)*1000,1)</f>
        <v>#REF!</v>
      </c>
      <c r="F43" s="27" t="e">
        <f>ROUND(('фонд начисленной заработной пла'!#REF!/'среднесписочная численность'!#REF!/3)*1000,1)</f>
        <v>#REF!</v>
      </c>
      <c r="G43" s="28" t="e">
        <f t="shared" si="68"/>
        <v>#REF!</v>
      </c>
      <c r="H43" s="27" t="e">
        <f>ROUND(('фонд начисленной заработной пла'!#REF!/'среднесписочная численность'!#REF!/12)*1000,1)</f>
        <v>#REF!</v>
      </c>
      <c r="I43" s="28" t="e">
        <f t="shared" si="69"/>
        <v>#REF!</v>
      </c>
      <c r="J43" s="27" t="e">
        <f>ROUND(('фонд начисленной заработной пла'!#REF!/'среднесписочная численность'!#REF!/12)*1000,1)</f>
        <v>#REF!</v>
      </c>
      <c r="K43" s="28" t="e">
        <f t="shared" si="70"/>
        <v>#REF!</v>
      </c>
      <c r="L43" s="27" t="e">
        <f>ROUND(('фонд начисленной заработной пла'!#REF!/'среднесписочная численность'!#REF!/12)*1000,1)</f>
        <v>#REF!</v>
      </c>
      <c r="M43" s="28" t="e">
        <f t="shared" si="71"/>
        <v>#REF!</v>
      </c>
      <c r="N43" s="27" t="e">
        <f>ROUND(('фонд начисленной заработной пла'!#REF!/'среднесписочная численность'!#REF!/12)*1000,1)</f>
        <v>#REF!</v>
      </c>
      <c r="O43" s="28" t="e">
        <f t="shared" si="72"/>
        <v>#REF!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17" t="e">
        <f>'фонд начисленной заработной пла'!#REF!</f>
        <v>#REF!</v>
      </c>
      <c r="B44" s="19" t="e">
        <f>ROUND(('фонд начисленной заработной пла'!#REF!/'среднесписочная численность'!#REF!/12)*1000,1)</f>
        <v>#REF!</v>
      </c>
      <c r="C44" s="19" t="e">
        <f>ROUND(('фонд начисленной заработной пла'!#REF!/'среднесписочная численность'!#REF!/12)*1000,1)</f>
        <v>#REF!</v>
      </c>
      <c r="D44" s="20" t="e">
        <f t="shared" si="57"/>
        <v>#REF!</v>
      </c>
      <c r="E44" s="19" t="e">
        <f>ROUND(('фонд начисленной заработной пла'!#REF!/'среднесписочная численность'!#REF!/3)*1000,1)</f>
        <v>#REF!</v>
      </c>
      <c r="F44" s="19" t="e">
        <f>ROUND(('фонд начисленной заработной пла'!#REF!/'среднесписочная численность'!#REF!/3)*1000,1)</f>
        <v>#REF!</v>
      </c>
      <c r="G44" s="20" t="e">
        <f t="shared" si="68"/>
        <v>#REF!</v>
      </c>
      <c r="H44" s="19" t="e">
        <f>ROUND(('фонд начисленной заработной пла'!#REF!/'среднесписочная численность'!#REF!/12)*1000,1)</f>
        <v>#REF!</v>
      </c>
      <c r="I44" s="20" t="e">
        <f t="shared" si="69"/>
        <v>#REF!</v>
      </c>
      <c r="J44" s="19" t="e">
        <f>ROUND(('фонд начисленной заработной пла'!#REF!/'среднесписочная численность'!#REF!/12)*1000,1)</f>
        <v>#REF!</v>
      </c>
      <c r="K44" s="20" t="e">
        <f t="shared" si="70"/>
        <v>#REF!</v>
      </c>
      <c r="L44" s="19" t="e">
        <f>ROUND(('фонд начисленной заработной пла'!#REF!/'среднесписочная численность'!#REF!/12)*1000,1)</f>
        <v>#REF!</v>
      </c>
      <c r="M44" s="20" t="e">
        <f t="shared" si="71"/>
        <v>#REF!</v>
      </c>
      <c r="N44" s="19" t="e">
        <f>ROUND(('фонд начисленной заработной пла'!#REF!/'среднесписочная численность'!#REF!/12)*1000,1)</f>
        <v>#REF!</v>
      </c>
      <c r="O44" s="20" t="e">
        <f t="shared" si="72"/>
        <v>#REF!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customHeight="1">
      <c r="A45" s="17" t="e">
        <f>'фонд начисленной заработной пла'!#REF!</f>
        <v>#REF!</v>
      </c>
      <c r="B45" s="19" t="e">
        <f>ROUND(('фонд начисленной заработной пла'!#REF!/'среднесписочная численность'!#REF!/12)*1000,1)</f>
        <v>#REF!</v>
      </c>
      <c r="C45" s="19" t="e">
        <f>ROUND(('фонд начисленной заработной пла'!#REF!/'среднесписочная численность'!#REF!/12)*1000,1)</f>
        <v>#REF!</v>
      </c>
      <c r="D45" s="20" t="e">
        <f t="shared" si="57"/>
        <v>#REF!</v>
      </c>
      <c r="E45" s="19" t="e">
        <f>ROUND(('фонд начисленной заработной пла'!#REF!/'среднесписочная численность'!#REF!/3)*1000,1)</f>
        <v>#REF!</v>
      </c>
      <c r="F45" s="19" t="e">
        <f>ROUND(('фонд начисленной заработной пла'!#REF!/'среднесписочная численность'!#REF!/3)*1000,1)</f>
        <v>#REF!</v>
      </c>
      <c r="G45" s="20" t="e">
        <f t="shared" si="68"/>
        <v>#REF!</v>
      </c>
      <c r="H45" s="19" t="e">
        <f>ROUND(('фонд начисленной заработной пла'!#REF!/'среднесписочная численность'!#REF!/12)*1000,1)</f>
        <v>#REF!</v>
      </c>
      <c r="I45" s="20" t="e">
        <f t="shared" si="69"/>
        <v>#REF!</v>
      </c>
      <c r="J45" s="19" t="e">
        <f>ROUND(('фонд начисленной заработной пла'!#REF!/'среднесписочная численность'!#REF!/12)*1000,1)</f>
        <v>#REF!</v>
      </c>
      <c r="K45" s="20" t="e">
        <f t="shared" si="70"/>
        <v>#REF!</v>
      </c>
      <c r="L45" s="19" t="e">
        <f>ROUND(('фонд начисленной заработной пла'!#REF!/'среднесписочная численность'!#REF!/12)*1000,1)</f>
        <v>#REF!</v>
      </c>
      <c r="M45" s="20" t="e">
        <f t="shared" si="71"/>
        <v>#REF!</v>
      </c>
      <c r="N45" s="19" t="e">
        <f>ROUND(('фонд начисленной заработной пла'!#REF!/'среднесписочная численность'!#REF!/12)*1000,1)</f>
        <v>#REF!</v>
      </c>
      <c r="O45" s="20" t="e">
        <f t="shared" si="72"/>
        <v>#REF!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.75">
      <c r="A46" s="26" t="s">
        <v>28</v>
      </c>
      <c r="B46" s="27" t="e">
        <f>ROUND(('фонд начисленной заработной пла'!#REF!/'среднесписочная численность'!#REF!/12)*1000,1)</f>
        <v>#REF!</v>
      </c>
      <c r="C46" s="27" t="e">
        <f>ROUND(('фонд начисленной заработной пла'!#REF!/'среднесписочная численность'!#REF!/12)*1000,1)</f>
        <v>#REF!</v>
      </c>
      <c r="D46" s="28" t="e">
        <f t="shared" si="57"/>
        <v>#REF!</v>
      </c>
      <c r="E46" s="27" t="e">
        <f>ROUND(('фонд начисленной заработной пла'!#REF!/'среднесписочная численность'!#REF!/3)*1000,1)</f>
        <v>#REF!</v>
      </c>
      <c r="F46" s="27" t="e">
        <f>ROUND(('фонд начисленной заработной пла'!#REF!/'среднесписочная численность'!#REF!/3)*1000,1)</f>
        <v>#REF!</v>
      </c>
      <c r="G46" s="28" t="e">
        <f t="shared" si="68"/>
        <v>#REF!</v>
      </c>
      <c r="H46" s="27" t="e">
        <f>ROUND(('фонд начисленной заработной пла'!#REF!/'среднесписочная численность'!#REF!/12)*1000,1)</f>
        <v>#REF!</v>
      </c>
      <c r="I46" s="28" t="e">
        <f t="shared" si="69"/>
        <v>#REF!</v>
      </c>
      <c r="J46" s="27" t="e">
        <f>ROUND(('фонд начисленной заработной пла'!#REF!/'среднесписочная численность'!#REF!/12)*1000,1)</f>
        <v>#REF!</v>
      </c>
      <c r="K46" s="28" t="e">
        <f t="shared" si="70"/>
        <v>#REF!</v>
      </c>
      <c r="L46" s="27" t="e">
        <f>ROUND(('фонд начисленной заработной пла'!#REF!/'среднесписочная численность'!#REF!/12)*1000,1)</f>
        <v>#REF!</v>
      </c>
      <c r="M46" s="28" t="e">
        <f t="shared" si="71"/>
        <v>#REF!</v>
      </c>
      <c r="N46" s="27" t="e">
        <f>ROUND(('фонд начисленной заработной пла'!#REF!/'среднесписочная численность'!#REF!/12)*1000,1)</f>
        <v>#REF!</v>
      </c>
      <c r="O46" s="28" t="e">
        <f t="shared" si="72"/>
        <v>#REF!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>
      <c r="A47" s="17" t="e">
        <f>'фонд начисленной заработной пла'!#REF!</f>
        <v>#REF!</v>
      </c>
      <c r="B47" s="19" t="e">
        <f>ROUND(('фонд начисленной заработной пла'!#REF!/'среднесписочная численность'!#REF!/12)*1000,1)</f>
        <v>#REF!</v>
      </c>
      <c r="C47" s="19" t="e">
        <f>ROUND(('фонд начисленной заработной пла'!#REF!/'среднесписочная численность'!#REF!/12)*1000,1)</f>
        <v>#REF!</v>
      </c>
      <c r="D47" s="20" t="e">
        <f t="shared" si="57"/>
        <v>#REF!</v>
      </c>
      <c r="E47" s="19" t="e">
        <f>ROUND(('фонд начисленной заработной пла'!#REF!/'среднесписочная численность'!#REF!/3)*1000,1)</f>
        <v>#REF!</v>
      </c>
      <c r="F47" s="19" t="e">
        <f>ROUND(('фонд начисленной заработной пла'!#REF!/'среднесписочная численность'!#REF!/3)*1000,1)</f>
        <v>#REF!</v>
      </c>
      <c r="G47" s="20" t="e">
        <f t="shared" si="68"/>
        <v>#REF!</v>
      </c>
      <c r="H47" s="19" t="e">
        <f>ROUND(('фонд начисленной заработной пла'!#REF!/'среднесписочная численность'!#REF!/12)*1000,1)</f>
        <v>#REF!</v>
      </c>
      <c r="I47" s="20" t="e">
        <f t="shared" si="69"/>
        <v>#REF!</v>
      </c>
      <c r="J47" s="19" t="e">
        <f>ROUND(('фонд начисленной заработной пла'!#REF!/'среднесписочная численность'!#REF!/12)*1000,1)</f>
        <v>#REF!</v>
      </c>
      <c r="K47" s="20" t="e">
        <f t="shared" si="70"/>
        <v>#REF!</v>
      </c>
      <c r="L47" s="19" t="e">
        <f>ROUND(('фонд начисленной заработной пла'!#REF!/'среднесписочная численность'!#REF!/12)*1000,1)</f>
        <v>#REF!</v>
      </c>
      <c r="M47" s="20" t="e">
        <f t="shared" si="71"/>
        <v>#REF!</v>
      </c>
      <c r="N47" s="19" t="e">
        <f>ROUND(('фонд начисленной заработной пла'!#REF!/'среднесписочная численность'!#REF!/12)*1000,1)</f>
        <v>#REF!</v>
      </c>
      <c r="O47" s="20" t="e">
        <f t="shared" si="72"/>
        <v>#REF!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17" t="e">
        <f>'фонд начисленной заработной пла'!#REF!</f>
        <v>#REF!</v>
      </c>
      <c r="B48" s="19" t="e">
        <f>ROUND(('фонд начисленной заработной пла'!#REF!/'среднесписочная численность'!#REF!/12)*1000,1)</f>
        <v>#REF!</v>
      </c>
      <c r="C48" s="19" t="e">
        <f>ROUND(('фонд начисленной заработной пла'!#REF!/'среднесписочная численность'!#REF!/12)*1000,1)</f>
        <v>#REF!</v>
      </c>
      <c r="D48" s="20" t="e">
        <f t="shared" si="57"/>
        <v>#REF!</v>
      </c>
      <c r="E48" s="19" t="e">
        <f>ROUND(('фонд начисленной заработной пла'!#REF!/'среднесписочная численность'!#REF!/3)*1000,1)</f>
        <v>#REF!</v>
      </c>
      <c r="F48" s="19" t="e">
        <f>ROUND(('фонд начисленной заработной пла'!#REF!/'среднесписочная численность'!#REF!/3)*1000,1)</f>
        <v>#REF!</v>
      </c>
      <c r="G48" s="20" t="e">
        <f t="shared" si="68"/>
        <v>#REF!</v>
      </c>
      <c r="H48" s="19" t="e">
        <f>ROUND(('фонд начисленной заработной пла'!#REF!/'среднесписочная численность'!#REF!/12)*1000,1)</f>
        <v>#REF!</v>
      </c>
      <c r="I48" s="20" t="e">
        <f t="shared" si="69"/>
        <v>#REF!</v>
      </c>
      <c r="J48" s="19" t="e">
        <f>ROUND(('фонд начисленной заработной пла'!#REF!/'среднесписочная численность'!#REF!/12)*1000,1)</f>
        <v>#REF!</v>
      </c>
      <c r="K48" s="20" t="e">
        <f t="shared" si="70"/>
        <v>#REF!</v>
      </c>
      <c r="L48" s="19" t="e">
        <f>ROUND(('фонд начисленной заработной пла'!#REF!/'среднесписочная численность'!#REF!/12)*1000,1)</f>
        <v>#REF!</v>
      </c>
      <c r="M48" s="20" t="e">
        <f t="shared" si="71"/>
        <v>#REF!</v>
      </c>
      <c r="N48" s="19" t="e">
        <f>ROUND(('фонд начисленной заработной пла'!#REF!/'среднесписочная численность'!#REF!/12)*1000,1)</f>
        <v>#REF!</v>
      </c>
      <c r="O48" s="20" t="e">
        <f t="shared" si="72"/>
        <v>#REF!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6" t="s">
        <v>29</v>
      </c>
      <c r="B49" s="27" t="e">
        <f>ROUND(('фонд начисленной заработной пла'!#REF!/'среднесписочная численность'!#REF!/12)*1000,1)</f>
        <v>#REF!</v>
      </c>
      <c r="C49" s="27" t="e">
        <f>ROUND(('фонд начисленной заработной пла'!#REF!/'среднесписочная численность'!#REF!/12)*1000,1)</f>
        <v>#REF!</v>
      </c>
      <c r="D49" s="28" t="e">
        <f t="shared" si="57"/>
        <v>#REF!</v>
      </c>
      <c r="E49" s="27" t="e">
        <f>ROUND(('фонд начисленной заработной пла'!#REF!/'среднесписочная численность'!#REF!/3)*1000,1)</f>
        <v>#REF!</v>
      </c>
      <c r="F49" s="27" t="e">
        <f>ROUND(('фонд начисленной заработной пла'!#REF!/'среднесписочная численность'!#REF!/3)*1000,1)</f>
        <v>#REF!</v>
      </c>
      <c r="G49" s="28" t="e">
        <f t="shared" si="68"/>
        <v>#REF!</v>
      </c>
      <c r="H49" s="27" t="e">
        <f>ROUND(('фонд начисленной заработной пла'!#REF!/'среднесписочная численность'!#REF!/12)*1000,1)</f>
        <v>#REF!</v>
      </c>
      <c r="I49" s="28" t="e">
        <f t="shared" si="69"/>
        <v>#REF!</v>
      </c>
      <c r="J49" s="27" t="e">
        <f>ROUND(('фонд начисленной заработной пла'!#REF!/'среднесписочная численность'!#REF!/12)*1000,1)</f>
        <v>#REF!</v>
      </c>
      <c r="K49" s="28" t="e">
        <f t="shared" si="70"/>
        <v>#REF!</v>
      </c>
      <c r="L49" s="27" t="e">
        <f>ROUND(('фонд начисленной заработной пла'!#REF!/'среднесписочная численность'!#REF!/12)*1000,1)</f>
        <v>#REF!</v>
      </c>
      <c r="M49" s="28" t="e">
        <f t="shared" si="71"/>
        <v>#REF!</v>
      </c>
      <c r="N49" s="27" t="e">
        <f>ROUND(('фонд начисленной заработной пла'!#REF!/'среднесписочная численность'!#REF!/12)*1000,1)</f>
        <v>#REF!</v>
      </c>
      <c r="O49" s="28" t="e">
        <f t="shared" si="72"/>
        <v>#REF!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17" t="e">
        <f>'фонд начисленной заработной пла'!#REF!</f>
        <v>#REF!</v>
      </c>
      <c r="B50" s="19" t="e">
        <f>ROUND(('фонд начисленной заработной пла'!#REF!/'среднесписочная численность'!#REF!/12)*1000,1)</f>
        <v>#REF!</v>
      </c>
      <c r="C50" s="19" t="e">
        <f>ROUND(('фонд начисленной заработной пла'!#REF!/'среднесписочная численность'!#REF!/12)*1000,1)</f>
        <v>#REF!</v>
      </c>
      <c r="D50" s="20" t="e">
        <f t="shared" si="57"/>
        <v>#REF!</v>
      </c>
      <c r="E50" s="19" t="e">
        <f>ROUND(('фонд начисленной заработной пла'!#REF!/'среднесписочная численность'!#REF!/3)*1000,1)</f>
        <v>#REF!</v>
      </c>
      <c r="F50" s="19" t="e">
        <f>ROUND(('фонд начисленной заработной пла'!#REF!/'среднесписочная численность'!#REF!/3)*1000,1)</f>
        <v>#REF!</v>
      </c>
      <c r="G50" s="20" t="e">
        <f t="shared" si="68"/>
        <v>#REF!</v>
      </c>
      <c r="H50" s="19" t="e">
        <f>ROUND(('фонд начисленной заработной пла'!#REF!/'среднесписочная численность'!#REF!/12)*1000,1)</f>
        <v>#REF!</v>
      </c>
      <c r="I50" s="20" t="e">
        <f t="shared" si="69"/>
        <v>#REF!</v>
      </c>
      <c r="J50" s="19" t="e">
        <f>ROUND(('фонд начисленной заработной пла'!#REF!/'среднесписочная численность'!#REF!/12)*1000,1)</f>
        <v>#REF!</v>
      </c>
      <c r="K50" s="20" t="e">
        <f t="shared" si="70"/>
        <v>#REF!</v>
      </c>
      <c r="L50" s="19" t="e">
        <f>ROUND(('фонд начисленной заработной пла'!#REF!/'среднесписочная численность'!#REF!/12)*1000,1)</f>
        <v>#REF!</v>
      </c>
      <c r="M50" s="20" t="e">
        <f t="shared" si="71"/>
        <v>#REF!</v>
      </c>
      <c r="N50" s="19" t="e">
        <f>ROUND(('фонд начисленной заработной пла'!#REF!/'среднесписочная численность'!#REF!/12)*1000,1)</f>
        <v>#REF!</v>
      </c>
      <c r="O50" s="20" t="e">
        <f t="shared" si="72"/>
        <v>#REF!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>
      <c r="A51" s="17" t="e">
        <f>'фонд начисленной заработной пла'!#REF!</f>
        <v>#REF!</v>
      </c>
      <c r="B51" s="19" t="e">
        <f>ROUND(('фонд начисленной заработной пла'!#REF!/'среднесписочная численность'!#REF!/12)*1000,1)</f>
        <v>#REF!</v>
      </c>
      <c r="C51" s="19" t="e">
        <f>ROUND(('фонд начисленной заработной пла'!#REF!/'среднесписочная численность'!#REF!/12)*1000,1)</f>
        <v>#REF!</v>
      </c>
      <c r="D51" s="20" t="e">
        <f t="shared" si="57"/>
        <v>#REF!</v>
      </c>
      <c r="E51" s="19" t="e">
        <f>ROUND(('фонд начисленной заработной пла'!#REF!/'среднесписочная численность'!#REF!/3)*1000,1)</f>
        <v>#REF!</v>
      </c>
      <c r="F51" s="19" t="e">
        <f>ROUND(('фонд начисленной заработной пла'!#REF!/'среднесписочная численность'!#REF!/3)*1000,1)</f>
        <v>#REF!</v>
      </c>
      <c r="G51" s="20" t="e">
        <f t="shared" si="68"/>
        <v>#REF!</v>
      </c>
      <c r="H51" s="19" t="e">
        <f>ROUND(('фонд начисленной заработной пла'!#REF!/'среднесписочная численность'!#REF!/12)*1000,1)</f>
        <v>#REF!</v>
      </c>
      <c r="I51" s="20" t="e">
        <f t="shared" si="69"/>
        <v>#REF!</v>
      </c>
      <c r="J51" s="19" t="e">
        <f>ROUND(('фонд начисленной заработной пла'!#REF!/'среднесписочная численность'!#REF!/12)*1000,1)</f>
        <v>#REF!</v>
      </c>
      <c r="K51" s="20" t="e">
        <f t="shared" si="70"/>
        <v>#REF!</v>
      </c>
      <c r="L51" s="19" t="e">
        <f>ROUND(('фонд начисленной заработной пла'!#REF!/'среднесписочная численность'!#REF!/12)*1000,1)</f>
        <v>#REF!</v>
      </c>
      <c r="M51" s="20" t="e">
        <f t="shared" si="71"/>
        <v>#REF!</v>
      </c>
      <c r="N51" s="19" t="e">
        <f>ROUND(('фонд начисленной заработной пла'!#REF!/'среднесписочная численность'!#REF!/12)*1000,1)</f>
        <v>#REF!</v>
      </c>
      <c r="O51" s="20" t="e">
        <f t="shared" si="72"/>
        <v>#REF!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.75">
      <c r="A52" s="26" t="s">
        <v>30</v>
      </c>
      <c r="B52" s="27" t="e">
        <f>ROUND(('фонд начисленной заработной пла'!#REF!/'среднесписочная численность'!#REF!/12)*1000,1)</f>
        <v>#REF!</v>
      </c>
      <c r="C52" s="27" t="e">
        <f>ROUND(('фонд начисленной заработной пла'!#REF!/'среднесписочная численность'!#REF!/12)*1000,1)</f>
        <v>#REF!</v>
      </c>
      <c r="D52" s="28" t="e">
        <f t="shared" si="57"/>
        <v>#REF!</v>
      </c>
      <c r="E52" s="27" t="e">
        <f>ROUND(('фонд начисленной заработной пла'!#REF!/'среднесписочная численность'!#REF!/3)*1000,1)</f>
        <v>#REF!</v>
      </c>
      <c r="F52" s="27" t="e">
        <f>ROUND(('фонд начисленной заработной пла'!#REF!/'среднесписочная численность'!#REF!/3)*1000,1)</f>
        <v>#REF!</v>
      </c>
      <c r="G52" s="28" t="e">
        <f t="shared" si="68"/>
        <v>#REF!</v>
      </c>
      <c r="H52" s="27" t="e">
        <f>ROUND(('фонд начисленной заработной пла'!#REF!/'среднесписочная численность'!#REF!/12)*1000,1)</f>
        <v>#REF!</v>
      </c>
      <c r="I52" s="28" t="e">
        <f t="shared" si="69"/>
        <v>#REF!</v>
      </c>
      <c r="J52" s="27" t="e">
        <f>ROUND(('фонд начисленной заработной пла'!#REF!/'среднесписочная численность'!#REF!/12)*1000,1)</f>
        <v>#REF!</v>
      </c>
      <c r="K52" s="28" t="e">
        <f t="shared" si="70"/>
        <v>#REF!</v>
      </c>
      <c r="L52" s="27" t="e">
        <f>ROUND(('фонд начисленной заработной пла'!#REF!/'среднесписочная численность'!#REF!/12)*1000,1)</f>
        <v>#REF!</v>
      </c>
      <c r="M52" s="28" t="e">
        <f t="shared" si="71"/>
        <v>#REF!</v>
      </c>
      <c r="N52" s="27" t="e">
        <f>ROUND(('фонд начисленной заработной пла'!#REF!/'среднесписочная численность'!#REF!/12)*1000,1)</f>
        <v>#REF!</v>
      </c>
      <c r="O52" s="28" t="e">
        <f t="shared" si="72"/>
        <v>#REF!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>
      <c r="A53" s="17" t="e">
        <f>'фонд начисленной заработной пла'!#REF!</f>
        <v>#REF!</v>
      </c>
      <c r="B53" s="19" t="e">
        <f>ROUND(('фонд начисленной заработной пла'!#REF!/'среднесписочная численность'!#REF!/12)*1000,1)</f>
        <v>#REF!</v>
      </c>
      <c r="C53" s="19" t="e">
        <f>ROUND(('фонд начисленной заработной пла'!#REF!/'среднесписочная численность'!#REF!/12)*1000,1)</f>
        <v>#REF!</v>
      </c>
      <c r="D53" s="20" t="e">
        <f t="shared" si="57"/>
        <v>#REF!</v>
      </c>
      <c r="E53" s="19" t="e">
        <f>ROUND(('фонд начисленной заработной пла'!#REF!/'среднесписочная численность'!#REF!/3)*1000,1)</f>
        <v>#REF!</v>
      </c>
      <c r="F53" s="19" t="e">
        <f>ROUND(('фонд начисленной заработной пла'!#REF!/'среднесписочная численность'!#REF!/3)*1000,1)</f>
        <v>#REF!</v>
      </c>
      <c r="G53" s="20" t="e">
        <f t="shared" si="68"/>
        <v>#REF!</v>
      </c>
      <c r="H53" s="19" t="e">
        <f>ROUND(('фонд начисленной заработной пла'!#REF!/'среднесписочная численность'!#REF!/12)*1000,1)</f>
        <v>#REF!</v>
      </c>
      <c r="I53" s="20" t="e">
        <f t="shared" si="69"/>
        <v>#REF!</v>
      </c>
      <c r="J53" s="19" t="e">
        <f>ROUND(('фонд начисленной заработной пла'!#REF!/'среднесписочная численность'!#REF!/12)*1000,1)</f>
        <v>#REF!</v>
      </c>
      <c r="K53" s="20" t="e">
        <f t="shared" si="70"/>
        <v>#REF!</v>
      </c>
      <c r="L53" s="19" t="e">
        <f>ROUND(('фонд начисленной заработной пла'!#REF!/'среднесписочная численность'!#REF!/12)*1000,1)</f>
        <v>#REF!</v>
      </c>
      <c r="M53" s="20" t="e">
        <f t="shared" si="71"/>
        <v>#REF!</v>
      </c>
      <c r="N53" s="19" t="e">
        <f>ROUND(('фонд начисленной заработной пла'!#REF!/'среднесписочная численность'!#REF!/12)*1000,1)</f>
        <v>#REF!</v>
      </c>
      <c r="O53" s="20" t="e">
        <f t="shared" si="72"/>
        <v>#REF!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" customHeight="1">
      <c r="A54" s="17" t="e">
        <f>'фонд начисленной заработной пла'!#REF!</f>
        <v>#REF!</v>
      </c>
      <c r="B54" s="19" t="e">
        <f>ROUND(('фонд начисленной заработной пла'!#REF!/'среднесписочная численность'!#REF!/12)*1000,1)</f>
        <v>#REF!</v>
      </c>
      <c r="C54" s="19" t="e">
        <f>ROUND(('фонд начисленной заработной пла'!#REF!/'среднесписочная численность'!#REF!/12)*1000,1)</f>
        <v>#REF!</v>
      </c>
      <c r="D54" s="20" t="e">
        <f t="shared" si="57"/>
        <v>#REF!</v>
      </c>
      <c r="E54" s="19" t="e">
        <f>ROUND(('фонд начисленной заработной пла'!#REF!/'среднесписочная численность'!#REF!/3)*1000,1)</f>
        <v>#REF!</v>
      </c>
      <c r="F54" s="19" t="e">
        <f>ROUND(('фонд начисленной заработной пла'!#REF!/'среднесписочная численность'!#REF!/3)*1000,1)</f>
        <v>#REF!</v>
      </c>
      <c r="G54" s="20" t="e">
        <f t="shared" si="68"/>
        <v>#REF!</v>
      </c>
      <c r="H54" s="19" t="e">
        <f>ROUND(('фонд начисленной заработной пла'!#REF!/'среднесписочная численность'!#REF!/12)*1000,1)</f>
        <v>#REF!</v>
      </c>
      <c r="I54" s="20" t="e">
        <f t="shared" si="69"/>
        <v>#REF!</v>
      </c>
      <c r="J54" s="19" t="e">
        <f>ROUND(('фонд начисленной заработной пла'!#REF!/'среднесписочная численность'!#REF!/12)*1000,1)</f>
        <v>#REF!</v>
      </c>
      <c r="K54" s="20" t="e">
        <f t="shared" si="70"/>
        <v>#REF!</v>
      </c>
      <c r="L54" s="19" t="e">
        <f>ROUND(('фонд начисленной заработной пла'!#REF!/'среднесписочная численность'!#REF!/12)*1000,1)</f>
        <v>#REF!</v>
      </c>
      <c r="M54" s="20" t="e">
        <f t="shared" si="71"/>
        <v>#REF!</v>
      </c>
      <c r="N54" s="19" t="e">
        <f>ROUND(('фонд начисленной заработной пла'!#REF!/'среднесписочная численность'!#REF!/12)*1000,1)</f>
        <v>#REF!</v>
      </c>
      <c r="O54" s="20" t="e">
        <f t="shared" si="72"/>
        <v>#REF!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6.75">
      <c r="A55" s="26" t="s">
        <v>31</v>
      </c>
      <c r="B55" s="27" t="e">
        <f>ROUND(('фонд начисленной заработной пла'!#REF!/'среднесписочная численность'!#REF!/12)*1000,1)</f>
        <v>#REF!</v>
      </c>
      <c r="C55" s="27" t="e">
        <f>ROUND(('фонд начисленной заработной пла'!#REF!/'среднесписочная численность'!#REF!/12)*1000,1)</f>
        <v>#REF!</v>
      </c>
      <c r="D55" s="28" t="e">
        <f t="shared" si="57"/>
        <v>#REF!</v>
      </c>
      <c r="E55" s="27" t="e">
        <f>ROUND(('фонд начисленной заработной пла'!#REF!/'среднесписочная численность'!#REF!/3)*1000,1)</f>
        <v>#REF!</v>
      </c>
      <c r="F55" s="27" t="e">
        <f>ROUND(('фонд начисленной заработной пла'!#REF!/'среднесписочная численность'!#REF!/3)*1000,1)</f>
        <v>#REF!</v>
      </c>
      <c r="G55" s="28" t="e">
        <f t="shared" si="68"/>
        <v>#REF!</v>
      </c>
      <c r="H55" s="27" t="e">
        <f>ROUND(('фонд начисленной заработной пла'!#REF!/'среднесписочная численность'!#REF!/12)*1000,1)</f>
        <v>#REF!</v>
      </c>
      <c r="I55" s="28" t="e">
        <f t="shared" si="69"/>
        <v>#REF!</v>
      </c>
      <c r="J55" s="27" t="e">
        <f>ROUND(('фонд начисленной заработной пла'!#REF!/'среднесписочная численность'!#REF!/12)*1000,1)</f>
        <v>#REF!</v>
      </c>
      <c r="K55" s="28" t="e">
        <f t="shared" si="70"/>
        <v>#REF!</v>
      </c>
      <c r="L55" s="27" t="e">
        <f>ROUND(('фонд начисленной заработной пла'!#REF!/'среднесписочная численность'!#REF!/12)*1000,1)</f>
        <v>#REF!</v>
      </c>
      <c r="M55" s="28" t="e">
        <f t="shared" si="71"/>
        <v>#REF!</v>
      </c>
      <c r="N55" s="27" t="e">
        <f>ROUND(('фонд начисленной заработной пла'!#REF!/'среднесписочная численность'!#REF!/12)*1000,1)</f>
        <v>#REF!</v>
      </c>
      <c r="O55" s="28" t="e">
        <f t="shared" si="72"/>
        <v>#REF!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>
      <c r="A56" s="17" t="e">
        <f>'фонд начисленной заработной пла'!#REF!</f>
        <v>#REF!</v>
      </c>
      <c r="B56" s="19" t="e">
        <f>ROUND(('фонд начисленной заработной пла'!#REF!/'среднесписочная численность'!#REF!/12)*1000,1)</f>
        <v>#REF!</v>
      </c>
      <c r="C56" s="19" t="e">
        <f>ROUND(('фонд начисленной заработной пла'!#REF!/'среднесписочная численность'!#REF!/12)*1000,1)</f>
        <v>#REF!</v>
      </c>
      <c r="D56" s="20" t="e">
        <f t="shared" si="57"/>
        <v>#REF!</v>
      </c>
      <c r="E56" s="19" t="e">
        <f>ROUND(('фонд начисленной заработной пла'!#REF!/'среднесписочная численность'!#REF!/3)*1000,1)</f>
        <v>#REF!</v>
      </c>
      <c r="F56" s="19" t="e">
        <f>ROUND(('фонд начисленной заработной пла'!#REF!/'среднесписочная численность'!#REF!/3)*1000,1)</f>
        <v>#REF!</v>
      </c>
      <c r="G56" s="20" t="e">
        <f t="shared" si="68"/>
        <v>#REF!</v>
      </c>
      <c r="H56" s="19" t="e">
        <f>ROUND(('фонд начисленной заработной пла'!#REF!/'среднесписочная численность'!#REF!/12)*1000,1)</f>
        <v>#REF!</v>
      </c>
      <c r="I56" s="20" t="e">
        <f t="shared" si="69"/>
        <v>#REF!</v>
      </c>
      <c r="J56" s="19" t="e">
        <f>ROUND(('фонд начисленной заработной пла'!#REF!/'среднесписочная численность'!#REF!/12)*1000,1)</f>
        <v>#REF!</v>
      </c>
      <c r="K56" s="20" t="e">
        <f t="shared" si="70"/>
        <v>#REF!</v>
      </c>
      <c r="L56" s="19" t="e">
        <f>ROUND(('фонд начисленной заработной пла'!#REF!/'среднесписочная численность'!#REF!/12)*1000,1)</f>
        <v>#REF!</v>
      </c>
      <c r="M56" s="20" t="e">
        <f t="shared" si="71"/>
        <v>#REF!</v>
      </c>
      <c r="N56" s="19" t="e">
        <f>ROUND(('фонд начисленной заработной пла'!#REF!/'среднесписочная численность'!#REF!/12)*1000,1)</f>
        <v>#REF!</v>
      </c>
      <c r="O56" s="20" t="e">
        <f t="shared" si="72"/>
        <v>#REF!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>
      <c r="A57" s="17" t="e">
        <f>'фонд начисленной заработной пла'!#REF!</f>
        <v>#REF!</v>
      </c>
      <c r="B57" s="19" t="e">
        <f>ROUND(('фонд начисленной заработной пла'!#REF!/'среднесписочная численность'!#REF!/12)*1000,1)</f>
        <v>#REF!</v>
      </c>
      <c r="C57" s="19" t="e">
        <f>ROUND(('фонд начисленной заработной пла'!#REF!/'среднесписочная численность'!#REF!/12)*1000,1)</f>
        <v>#REF!</v>
      </c>
      <c r="D57" s="20" t="e">
        <f t="shared" si="57"/>
        <v>#REF!</v>
      </c>
      <c r="E57" s="19" t="e">
        <f>ROUND(('фонд начисленной заработной пла'!#REF!/'среднесписочная численность'!#REF!/3)*1000,1)</f>
        <v>#REF!</v>
      </c>
      <c r="F57" s="19" t="e">
        <f>ROUND(('фонд начисленной заработной пла'!#REF!/'среднесписочная численность'!#REF!/3)*1000,1)</f>
        <v>#REF!</v>
      </c>
      <c r="G57" s="20" t="e">
        <f t="shared" si="68"/>
        <v>#REF!</v>
      </c>
      <c r="H57" s="19" t="e">
        <f>ROUND(('фонд начисленной заработной пла'!#REF!/'среднесписочная численность'!#REF!/12)*1000,1)</f>
        <v>#REF!</v>
      </c>
      <c r="I57" s="20" t="e">
        <f t="shared" si="69"/>
        <v>#REF!</v>
      </c>
      <c r="J57" s="19" t="e">
        <f>ROUND(('фонд начисленной заработной пла'!#REF!/'среднесписочная численность'!#REF!/12)*1000,1)</f>
        <v>#REF!</v>
      </c>
      <c r="K57" s="20" t="e">
        <f t="shared" si="70"/>
        <v>#REF!</v>
      </c>
      <c r="L57" s="19" t="e">
        <f>ROUND(('фонд начисленной заработной пла'!#REF!/'среднесписочная численность'!#REF!/12)*1000,1)</f>
        <v>#REF!</v>
      </c>
      <c r="M57" s="20" t="e">
        <f t="shared" si="71"/>
        <v>#REF!</v>
      </c>
      <c r="N57" s="19" t="e">
        <f>ROUND(('фонд начисленной заработной пла'!#REF!/'среднесписочная численность'!#REF!/12)*1000,1)</f>
        <v>#REF!</v>
      </c>
      <c r="O57" s="20" t="e">
        <f t="shared" si="72"/>
        <v>#REF!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.75">
      <c r="A58" s="26" t="s">
        <v>3</v>
      </c>
      <c r="B58" s="27" t="e">
        <f>ROUND(('фонд начисленной заработной пла'!#REF!/'среднесписочная численность'!#REF!/12)*1000,1)</f>
        <v>#REF!</v>
      </c>
      <c r="C58" s="27" t="e">
        <f>ROUND(('фонд начисленной заработной пла'!#REF!/'среднесписочная численность'!#REF!/12)*1000,1)</f>
        <v>#REF!</v>
      </c>
      <c r="D58" s="28" t="e">
        <f t="shared" si="57"/>
        <v>#REF!</v>
      </c>
      <c r="E58" s="27" t="e">
        <f>ROUND(('фонд начисленной заработной пла'!#REF!/'среднесписочная численность'!#REF!/3)*1000,1)</f>
        <v>#REF!</v>
      </c>
      <c r="F58" s="27" t="e">
        <f>ROUND(('фонд начисленной заработной пла'!#REF!/'среднесписочная численность'!#REF!/3)*1000,1)</f>
        <v>#REF!</v>
      </c>
      <c r="G58" s="28" t="e">
        <f t="shared" si="68"/>
        <v>#REF!</v>
      </c>
      <c r="H58" s="27" t="e">
        <f>ROUND(('фонд начисленной заработной пла'!#REF!/'среднесписочная численность'!#REF!/12)*1000,1)</f>
        <v>#REF!</v>
      </c>
      <c r="I58" s="28" t="e">
        <f t="shared" si="69"/>
        <v>#REF!</v>
      </c>
      <c r="J58" s="27" t="e">
        <f>ROUND(('фонд начисленной заработной пла'!#REF!/'среднесписочная численность'!#REF!/12)*1000,1)</f>
        <v>#REF!</v>
      </c>
      <c r="K58" s="28" t="e">
        <f t="shared" si="70"/>
        <v>#REF!</v>
      </c>
      <c r="L58" s="27" t="e">
        <f>ROUND(('фонд начисленной заработной пла'!#REF!/'среднесписочная численность'!#REF!/12)*1000,1)</f>
        <v>#REF!</v>
      </c>
      <c r="M58" s="28" t="e">
        <f t="shared" si="71"/>
        <v>#REF!</v>
      </c>
      <c r="N58" s="27" t="e">
        <f>ROUND(('фонд начисленной заработной пла'!#REF!/'среднесписочная численность'!#REF!/12)*1000,1)</f>
        <v>#REF!</v>
      </c>
      <c r="O58" s="28" t="e">
        <f t="shared" si="72"/>
        <v>#REF!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7.25" customHeight="1">
      <c r="A59" s="17" t="e">
        <f>'фонд начисленной заработной пла'!#REF!</f>
        <v>#REF!</v>
      </c>
      <c r="B59" s="19" t="e">
        <f>ROUND(('фонд начисленной заработной пла'!#REF!/'среднесписочная численность'!#REF!/12)*1000,1)</f>
        <v>#REF!</v>
      </c>
      <c r="C59" s="19" t="e">
        <f>ROUND(('фонд начисленной заработной пла'!#REF!/'среднесписочная численность'!#REF!/12)*1000,1)</f>
        <v>#REF!</v>
      </c>
      <c r="D59" s="20" t="e">
        <f t="shared" si="57"/>
        <v>#REF!</v>
      </c>
      <c r="E59" s="19" t="e">
        <f>ROUND(('фонд начисленной заработной пла'!#REF!/'среднесписочная численность'!#REF!/3)*1000,1)</f>
        <v>#REF!</v>
      </c>
      <c r="F59" s="19" t="e">
        <f>ROUND(('фонд начисленной заработной пла'!#REF!/'среднесписочная численность'!#REF!/3)*1000,1)</f>
        <v>#REF!</v>
      </c>
      <c r="G59" s="20" t="e">
        <f t="shared" si="68"/>
        <v>#REF!</v>
      </c>
      <c r="H59" s="19" t="e">
        <f>ROUND(('фонд начисленной заработной пла'!#REF!/'среднесписочная численность'!#REF!/12)*1000,1)</f>
        <v>#REF!</v>
      </c>
      <c r="I59" s="20" t="e">
        <f t="shared" si="69"/>
        <v>#REF!</v>
      </c>
      <c r="J59" s="19" t="e">
        <f>ROUND(('фонд начисленной заработной пла'!#REF!/'среднесписочная численность'!#REF!/12)*1000,1)</f>
        <v>#REF!</v>
      </c>
      <c r="K59" s="20" t="e">
        <f t="shared" si="70"/>
        <v>#REF!</v>
      </c>
      <c r="L59" s="19" t="e">
        <f>ROUND(('фонд начисленной заработной пла'!#REF!/'среднесписочная численность'!#REF!/12)*1000,1)</f>
        <v>#REF!</v>
      </c>
      <c r="M59" s="20" t="e">
        <f t="shared" si="71"/>
        <v>#REF!</v>
      </c>
      <c r="N59" s="19" t="e">
        <f>ROUND(('фонд начисленной заработной пла'!#REF!/'среднесписочная численность'!#REF!/12)*1000,1)</f>
        <v>#REF!</v>
      </c>
      <c r="O59" s="20" t="e">
        <f t="shared" si="72"/>
        <v>#REF!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>
      <c r="A60" s="17" t="e">
        <f>'фонд начисленной заработной пла'!#REF!</f>
        <v>#REF!</v>
      </c>
      <c r="B60" s="19" t="e">
        <f>ROUND(('фонд начисленной заработной пла'!#REF!/'среднесписочная численность'!#REF!/12)*1000,1)</f>
        <v>#REF!</v>
      </c>
      <c r="C60" s="19" t="e">
        <f>ROUND(('фонд начисленной заработной пла'!#REF!/'среднесписочная численность'!#REF!/12)*1000,1)</f>
        <v>#REF!</v>
      </c>
      <c r="D60" s="20" t="e">
        <f t="shared" si="57"/>
        <v>#REF!</v>
      </c>
      <c r="E60" s="19" t="e">
        <f>ROUND(('фонд начисленной заработной пла'!#REF!/'среднесписочная численность'!#REF!/3)*1000,1)</f>
        <v>#REF!</v>
      </c>
      <c r="F60" s="19" t="e">
        <f>ROUND(('фонд начисленной заработной пла'!#REF!/'среднесписочная численность'!#REF!/3)*1000,1)</f>
        <v>#REF!</v>
      </c>
      <c r="G60" s="20" t="e">
        <f t="shared" si="68"/>
        <v>#REF!</v>
      </c>
      <c r="H60" s="19" t="e">
        <f>ROUND(('фонд начисленной заработной пла'!#REF!/'среднесписочная численность'!#REF!/12)*1000,1)</f>
        <v>#REF!</v>
      </c>
      <c r="I60" s="20" t="e">
        <f t="shared" si="69"/>
        <v>#REF!</v>
      </c>
      <c r="J60" s="19" t="e">
        <f>ROUND(('фонд начисленной заработной пла'!#REF!/'среднесписочная численность'!#REF!/12)*1000,1)</f>
        <v>#REF!</v>
      </c>
      <c r="K60" s="20" t="e">
        <f t="shared" si="70"/>
        <v>#REF!</v>
      </c>
      <c r="L60" s="19" t="e">
        <f>ROUND(('фонд начисленной заработной пла'!#REF!/'среднесписочная численность'!#REF!/12)*1000,1)</f>
        <v>#REF!</v>
      </c>
      <c r="M60" s="20" t="e">
        <f t="shared" si="71"/>
        <v>#REF!</v>
      </c>
      <c r="N60" s="19" t="e">
        <f>ROUND(('фонд начисленной заработной пла'!#REF!/'среднесписочная численность'!#REF!/12)*1000,1)</f>
        <v>#REF!</v>
      </c>
      <c r="O60" s="20" t="e">
        <f t="shared" si="72"/>
        <v>#REF!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>
      <c r="A61" s="26" t="s">
        <v>32</v>
      </c>
      <c r="B61" s="27" t="e">
        <f>ROUND(('фонд начисленной заработной пла'!#REF!/'среднесписочная численность'!#REF!/12)*1000,1)</f>
        <v>#REF!</v>
      </c>
      <c r="C61" s="27" t="e">
        <f>ROUND(('фонд начисленной заработной пла'!#REF!/'среднесписочная численность'!#REF!/12)*1000,1)</f>
        <v>#REF!</v>
      </c>
      <c r="D61" s="28" t="e">
        <f t="shared" si="57"/>
        <v>#REF!</v>
      </c>
      <c r="E61" s="27" t="e">
        <f>ROUND(('фонд начисленной заработной пла'!#REF!/'среднесписочная численность'!#REF!/3)*1000,1)</f>
        <v>#REF!</v>
      </c>
      <c r="F61" s="27" t="e">
        <f>ROUND(('фонд начисленной заработной пла'!#REF!/'среднесписочная численность'!#REF!/3)*1000,1)</f>
        <v>#REF!</v>
      </c>
      <c r="G61" s="28" t="e">
        <f t="shared" si="68"/>
        <v>#REF!</v>
      </c>
      <c r="H61" s="27" t="e">
        <f>ROUND(('фонд начисленной заработной пла'!#REF!/'среднесписочная численность'!#REF!/12)*1000,1)</f>
        <v>#REF!</v>
      </c>
      <c r="I61" s="28" t="e">
        <f t="shared" si="69"/>
        <v>#REF!</v>
      </c>
      <c r="J61" s="27" t="e">
        <f>ROUND(('фонд начисленной заработной пла'!#REF!/'среднесписочная численность'!#REF!/12)*1000,1)</f>
        <v>#REF!</v>
      </c>
      <c r="K61" s="28" t="e">
        <f t="shared" si="70"/>
        <v>#REF!</v>
      </c>
      <c r="L61" s="27" t="e">
        <f>ROUND(('фонд начисленной заработной пла'!#REF!/'среднесписочная численность'!#REF!/12)*1000,1)</f>
        <v>#REF!</v>
      </c>
      <c r="M61" s="28" t="e">
        <f t="shared" si="71"/>
        <v>#REF!</v>
      </c>
      <c r="N61" s="27" t="e">
        <f>ROUND(('фонд начисленной заработной пла'!#REF!/'среднесписочная численность'!#REF!/12)*1000,1)</f>
        <v>#REF!</v>
      </c>
      <c r="O61" s="28" t="e">
        <f t="shared" si="72"/>
        <v>#REF!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17" t="e">
        <f>'фонд начисленной заработной пла'!#REF!</f>
        <v>#REF!</v>
      </c>
      <c r="B62" s="19" t="e">
        <f>ROUND(('фонд начисленной заработной пла'!#REF!/'среднесписочная численность'!#REF!/12)*1000,1)</f>
        <v>#REF!</v>
      </c>
      <c r="C62" s="19" t="e">
        <f>ROUND(('фонд начисленной заработной пла'!#REF!/'среднесписочная численность'!#REF!/12)*1000,1)</f>
        <v>#REF!</v>
      </c>
      <c r="D62" s="20" t="e">
        <f t="shared" si="57"/>
        <v>#REF!</v>
      </c>
      <c r="E62" s="19" t="e">
        <f>ROUND(('фонд начисленной заработной пла'!#REF!/'среднесписочная численность'!#REF!/3)*1000,1)</f>
        <v>#REF!</v>
      </c>
      <c r="F62" s="19" t="e">
        <f>ROUND(('фонд начисленной заработной пла'!#REF!/'среднесписочная численность'!#REF!/3)*1000,1)</f>
        <v>#REF!</v>
      </c>
      <c r="G62" s="20" t="e">
        <f t="shared" si="68"/>
        <v>#REF!</v>
      </c>
      <c r="H62" s="19" t="e">
        <f>ROUND(('фонд начисленной заработной пла'!#REF!/'среднесписочная численность'!#REF!/12)*1000,1)</f>
        <v>#REF!</v>
      </c>
      <c r="I62" s="20" t="e">
        <f t="shared" si="69"/>
        <v>#REF!</v>
      </c>
      <c r="J62" s="19" t="e">
        <f>ROUND(('фонд начисленной заработной пла'!#REF!/'среднесписочная численность'!#REF!/12)*1000,1)</f>
        <v>#REF!</v>
      </c>
      <c r="K62" s="20" t="e">
        <f t="shared" si="70"/>
        <v>#REF!</v>
      </c>
      <c r="L62" s="19" t="e">
        <f>ROUND(('фонд начисленной заработной пла'!#REF!/'среднесписочная численность'!#REF!/12)*1000,1)</f>
        <v>#REF!</v>
      </c>
      <c r="M62" s="20" t="e">
        <f t="shared" si="71"/>
        <v>#REF!</v>
      </c>
      <c r="N62" s="19" t="e">
        <f>ROUND(('фонд начисленной заработной пла'!#REF!/'среднесписочная численность'!#REF!/12)*1000,1)</f>
        <v>#REF!</v>
      </c>
      <c r="O62" s="20" t="e">
        <f t="shared" si="72"/>
        <v>#REF!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17" t="e">
        <f>'фонд начисленной заработной пла'!#REF!</f>
        <v>#REF!</v>
      </c>
      <c r="B63" s="19" t="e">
        <f>ROUND(('фонд начисленной заработной пла'!#REF!/'среднесписочная численность'!#REF!/12)*1000,1)</f>
        <v>#REF!</v>
      </c>
      <c r="C63" s="19" t="e">
        <f>ROUND(('фонд начисленной заработной пла'!#REF!/'среднесписочная численность'!#REF!/12)*1000,1)</f>
        <v>#REF!</v>
      </c>
      <c r="D63" s="20" t="e">
        <f t="shared" si="57"/>
        <v>#REF!</v>
      </c>
      <c r="E63" s="19" t="e">
        <f>ROUND(('фонд начисленной заработной пла'!#REF!/'среднесписочная численность'!#REF!/3)*1000,1)</f>
        <v>#REF!</v>
      </c>
      <c r="F63" s="19" t="e">
        <f>ROUND(('фонд начисленной заработной пла'!#REF!/'среднесписочная численность'!#REF!/3)*1000,1)</f>
        <v>#REF!</v>
      </c>
      <c r="G63" s="20" t="e">
        <f t="shared" si="68"/>
        <v>#REF!</v>
      </c>
      <c r="H63" s="19" t="e">
        <f>ROUND(('фонд начисленной заработной пла'!#REF!/'среднесписочная численность'!#REF!/12)*1000,1)</f>
        <v>#REF!</v>
      </c>
      <c r="I63" s="20" t="e">
        <f t="shared" si="69"/>
        <v>#REF!</v>
      </c>
      <c r="J63" s="19" t="e">
        <f>ROUND(('фонд начисленной заработной пла'!#REF!/'среднесписочная численность'!#REF!/12)*1000,1)</f>
        <v>#REF!</v>
      </c>
      <c r="K63" s="20" t="e">
        <f t="shared" si="70"/>
        <v>#REF!</v>
      </c>
      <c r="L63" s="19" t="e">
        <f>ROUND(('фонд начисленной заработной пла'!#REF!/'среднесписочная численность'!#REF!/12)*1000,1)</f>
        <v>#REF!</v>
      </c>
      <c r="M63" s="20" t="e">
        <f t="shared" si="71"/>
        <v>#REF!</v>
      </c>
      <c r="N63" s="19" t="e">
        <f>ROUND(('фонд начисленной заработной пла'!#REF!/'среднесписочная численность'!#REF!/12)*1000,1)</f>
        <v>#REF!</v>
      </c>
      <c r="O63" s="20" t="e">
        <f t="shared" si="72"/>
        <v>#REF!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6" t="s">
        <v>33</v>
      </c>
      <c r="B64" s="27" t="e">
        <f>ROUND(('фонд начисленной заработной пла'!#REF!/'среднесписочная численность'!#REF!/12)*1000,1)</f>
        <v>#REF!</v>
      </c>
      <c r="C64" s="27" t="e">
        <f>ROUND(('фонд начисленной заработной пла'!#REF!/'среднесписочная численность'!#REF!/12)*1000,1)</f>
        <v>#REF!</v>
      </c>
      <c r="D64" s="28" t="e">
        <f t="shared" si="57"/>
        <v>#REF!</v>
      </c>
      <c r="E64" s="27" t="e">
        <f>ROUND(('фонд начисленной заработной пла'!#REF!/'среднесписочная численность'!#REF!/3)*1000,1)</f>
        <v>#REF!</v>
      </c>
      <c r="F64" s="27" t="e">
        <f>ROUND(('фонд начисленной заработной пла'!#REF!/'среднесписочная численность'!#REF!/3)*1000,1)</f>
        <v>#REF!</v>
      </c>
      <c r="G64" s="28" t="e">
        <f t="shared" si="68"/>
        <v>#REF!</v>
      </c>
      <c r="H64" s="27" t="e">
        <f>ROUND(('фонд начисленной заработной пла'!#REF!/'среднесписочная численность'!#REF!/12)*1000,1)</f>
        <v>#REF!</v>
      </c>
      <c r="I64" s="28" t="e">
        <f t="shared" si="69"/>
        <v>#REF!</v>
      </c>
      <c r="J64" s="27" t="e">
        <f>ROUND(('фонд начисленной заработной пла'!#REF!/'среднесписочная численность'!#REF!/12)*1000,1)</f>
        <v>#REF!</v>
      </c>
      <c r="K64" s="28" t="e">
        <f t="shared" si="70"/>
        <v>#REF!</v>
      </c>
      <c r="L64" s="27" t="e">
        <f>ROUND(('фонд начисленной заработной пла'!#REF!/'среднесписочная численность'!#REF!/12)*1000,1)</f>
        <v>#REF!</v>
      </c>
      <c r="M64" s="28" t="e">
        <f t="shared" si="71"/>
        <v>#REF!</v>
      </c>
      <c r="N64" s="27" t="e">
        <f>ROUND(('фонд начисленной заработной пла'!#REF!/'среднесписочная численность'!#REF!/12)*1000,1)</f>
        <v>#REF!</v>
      </c>
      <c r="O64" s="28" t="e">
        <f t="shared" si="72"/>
        <v>#REF!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17" t="e">
        <f>'фонд начисленной заработной пла'!#REF!</f>
        <v>#REF!</v>
      </c>
      <c r="B65" s="19" t="e">
        <f>ROUND(('фонд начисленной заработной пла'!#REF!/'среднесписочная численность'!#REF!/12)*1000,1)</f>
        <v>#REF!</v>
      </c>
      <c r="C65" s="19" t="e">
        <f>ROUND(('фонд начисленной заработной пла'!#REF!/'среднесписочная численность'!#REF!/12)*1000,1)</f>
        <v>#REF!</v>
      </c>
      <c r="D65" s="20" t="e">
        <f t="shared" si="57"/>
        <v>#REF!</v>
      </c>
      <c r="E65" s="19" t="e">
        <f>ROUND(('фонд начисленной заработной пла'!#REF!/'среднесписочная численность'!#REF!/3)*1000,1)</f>
        <v>#REF!</v>
      </c>
      <c r="F65" s="19" t="e">
        <f>ROUND(('фонд начисленной заработной пла'!#REF!/'среднесписочная численность'!#REF!/3)*1000,1)</f>
        <v>#REF!</v>
      </c>
      <c r="G65" s="20" t="e">
        <f t="shared" si="68"/>
        <v>#REF!</v>
      </c>
      <c r="H65" s="19" t="e">
        <f>ROUND(('фонд начисленной заработной пла'!#REF!/'среднесписочная численность'!#REF!/12)*1000,1)</f>
        <v>#REF!</v>
      </c>
      <c r="I65" s="20" t="e">
        <f t="shared" si="69"/>
        <v>#REF!</v>
      </c>
      <c r="J65" s="19" t="e">
        <f>ROUND(('фонд начисленной заработной пла'!#REF!/'среднесписочная численность'!#REF!/12)*1000,1)</f>
        <v>#REF!</v>
      </c>
      <c r="K65" s="20" t="e">
        <f t="shared" si="70"/>
        <v>#REF!</v>
      </c>
      <c r="L65" s="19" t="e">
        <f>ROUND(('фонд начисленной заработной пла'!#REF!/'среднесписочная численность'!#REF!/12)*1000,1)</f>
        <v>#REF!</v>
      </c>
      <c r="M65" s="20" t="e">
        <f t="shared" si="71"/>
        <v>#REF!</v>
      </c>
      <c r="N65" s="19" t="e">
        <f>ROUND(('фонд начисленной заработной пла'!#REF!/'среднесписочная численность'!#REF!/12)*1000,1)</f>
        <v>#REF!</v>
      </c>
      <c r="O65" s="20" t="e">
        <f t="shared" si="72"/>
        <v>#REF!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" customHeight="1">
      <c r="A66" s="17" t="e">
        <f>'фонд начисленной заработной пла'!#REF!</f>
        <v>#REF!</v>
      </c>
      <c r="B66" s="19" t="e">
        <f>ROUND(('фонд начисленной заработной пла'!#REF!/'среднесписочная численность'!#REF!/12)*1000,1)</f>
        <v>#REF!</v>
      </c>
      <c r="C66" s="19" t="e">
        <f>ROUND(('фонд начисленной заработной пла'!#REF!/'среднесписочная численность'!#REF!/12)*1000,1)</f>
        <v>#REF!</v>
      </c>
      <c r="D66" s="20" t="e">
        <f t="shared" si="57"/>
        <v>#REF!</v>
      </c>
      <c r="E66" s="19" t="e">
        <f>ROUND(('фонд начисленной заработной пла'!#REF!/'среднесписочная численность'!#REF!/3)*1000,1)</f>
        <v>#REF!</v>
      </c>
      <c r="F66" s="19" t="e">
        <f>ROUND(('фонд начисленной заработной пла'!#REF!/'среднесписочная численность'!#REF!/3)*1000,1)</f>
        <v>#REF!</v>
      </c>
      <c r="G66" s="20" t="e">
        <f t="shared" si="68"/>
        <v>#REF!</v>
      </c>
      <c r="H66" s="19" t="e">
        <f>ROUND(('фонд начисленной заработной пла'!#REF!/'среднесписочная численность'!#REF!/12)*1000,1)</f>
        <v>#REF!</v>
      </c>
      <c r="I66" s="20" t="e">
        <f t="shared" si="69"/>
        <v>#REF!</v>
      </c>
      <c r="J66" s="19" t="e">
        <f>ROUND(('фонд начисленной заработной пла'!#REF!/'среднесписочная численность'!#REF!/12)*1000,1)</f>
        <v>#REF!</v>
      </c>
      <c r="K66" s="20" t="e">
        <f t="shared" si="70"/>
        <v>#REF!</v>
      </c>
      <c r="L66" s="19" t="e">
        <f>ROUND(('фонд начисленной заработной пла'!#REF!/'среднесписочная численность'!#REF!/12)*1000,1)</f>
        <v>#REF!</v>
      </c>
      <c r="M66" s="20" t="e">
        <f t="shared" si="71"/>
        <v>#REF!</v>
      </c>
      <c r="N66" s="19" t="e">
        <f>ROUND(('фонд начисленной заработной пла'!#REF!/'среднесписочная численность'!#REF!/12)*1000,1)</f>
        <v>#REF!</v>
      </c>
      <c r="O66" s="20" t="e">
        <f t="shared" si="72"/>
        <v>#REF!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.75">
      <c r="A67" s="26" t="s">
        <v>34</v>
      </c>
      <c r="B67" s="27" t="e">
        <f>ROUND(('фонд начисленной заработной пла'!#REF!/'среднесписочная численность'!#REF!/12)*1000,1)</f>
        <v>#REF!</v>
      </c>
      <c r="C67" s="27" t="e">
        <f>ROUND(('фонд начисленной заработной пла'!#REF!/'среднесписочная численность'!#REF!/12)*1000,1)</f>
        <v>#REF!</v>
      </c>
      <c r="D67" s="28" t="e">
        <f t="shared" si="57"/>
        <v>#REF!</v>
      </c>
      <c r="E67" s="27" t="e">
        <f>ROUND(('фонд начисленной заработной пла'!#REF!/'среднесписочная численность'!#REF!/3)*1000,1)</f>
        <v>#REF!</v>
      </c>
      <c r="F67" s="27" t="e">
        <f>ROUND(('фонд начисленной заработной пла'!#REF!/'среднесписочная численность'!#REF!/3)*1000,1)</f>
        <v>#REF!</v>
      </c>
      <c r="G67" s="28" t="e">
        <f t="shared" si="68"/>
        <v>#REF!</v>
      </c>
      <c r="H67" s="27" t="e">
        <f>ROUND(('фонд начисленной заработной пла'!#REF!/'среднесписочная численность'!#REF!/12)*1000,1)</f>
        <v>#REF!</v>
      </c>
      <c r="I67" s="28" t="e">
        <f t="shared" si="69"/>
        <v>#REF!</v>
      </c>
      <c r="J67" s="27" t="e">
        <f>ROUND(('фонд начисленной заработной пла'!#REF!/'среднесписочная численность'!#REF!/12)*1000,1)</f>
        <v>#REF!</v>
      </c>
      <c r="K67" s="28" t="e">
        <f t="shared" si="70"/>
        <v>#REF!</v>
      </c>
      <c r="L67" s="27" t="e">
        <f>ROUND(('фонд начисленной заработной пла'!#REF!/'среднесписочная численность'!#REF!/12)*1000,1)</f>
        <v>#REF!</v>
      </c>
      <c r="M67" s="28" t="e">
        <f t="shared" si="71"/>
        <v>#REF!</v>
      </c>
      <c r="N67" s="27" t="e">
        <f>ROUND(('фонд начисленной заработной пла'!#REF!/'среднесписочная численность'!#REF!/12)*1000,1)</f>
        <v>#REF!</v>
      </c>
      <c r="O67" s="28" t="e">
        <f t="shared" si="72"/>
        <v>#REF!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7" t="e">
        <f>'фонд начисленной заработной пла'!#REF!</f>
        <v>#REF!</v>
      </c>
      <c r="B68" s="19" t="e">
        <f>ROUND(('фонд начисленной заработной пла'!#REF!/'среднесписочная численность'!#REF!/12)*1000,1)</f>
        <v>#REF!</v>
      </c>
      <c r="C68" s="19" t="e">
        <f>ROUND(('фонд начисленной заработной пла'!#REF!/'среднесписочная численность'!#REF!/12)*1000,1)</f>
        <v>#REF!</v>
      </c>
      <c r="D68" s="20" t="e">
        <f t="shared" si="57"/>
        <v>#REF!</v>
      </c>
      <c r="E68" s="19" t="e">
        <f>ROUND(('фонд начисленной заработной пла'!#REF!/'среднесписочная численность'!#REF!/3)*1000,1)</f>
        <v>#REF!</v>
      </c>
      <c r="F68" s="19" t="e">
        <f>ROUND(('фонд начисленной заработной пла'!#REF!/'среднесписочная численность'!#REF!/3)*1000,1)</f>
        <v>#REF!</v>
      </c>
      <c r="G68" s="20" t="e">
        <f t="shared" si="68"/>
        <v>#REF!</v>
      </c>
      <c r="H68" s="19" t="e">
        <f>ROUND(('фонд начисленной заработной пла'!#REF!/'среднесписочная численность'!#REF!/12)*1000,1)</f>
        <v>#REF!</v>
      </c>
      <c r="I68" s="20" t="e">
        <f t="shared" si="69"/>
        <v>#REF!</v>
      </c>
      <c r="J68" s="19" t="e">
        <f>ROUND(('фонд начисленной заработной пла'!#REF!/'среднесписочная численность'!#REF!/12)*1000,1)</f>
        <v>#REF!</v>
      </c>
      <c r="K68" s="20" t="e">
        <f t="shared" si="70"/>
        <v>#REF!</v>
      </c>
      <c r="L68" s="19" t="e">
        <f>ROUND(('фонд начисленной заработной пла'!#REF!/'среднесписочная численность'!#REF!/12)*1000,1)</f>
        <v>#REF!</v>
      </c>
      <c r="M68" s="20" t="e">
        <f t="shared" si="71"/>
        <v>#REF!</v>
      </c>
      <c r="N68" s="19" t="e">
        <f>ROUND(('фонд начисленной заработной пла'!#REF!/'среднесписочная численность'!#REF!/12)*1000,1)</f>
        <v>#REF!</v>
      </c>
      <c r="O68" s="20" t="e">
        <f t="shared" si="72"/>
        <v>#REF!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" customHeight="1">
      <c r="A69" s="17" t="e">
        <f>'фонд начисленной заработной пла'!#REF!</f>
        <v>#REF!</v>
      </c>
      <c r="B69" s="19" t="e">
        <f>ROUND(('фонд начисленной заработной пла'!#REF!/'среднесписочная численность'!#REF!/12)*1000,1)</f>
        <v>#REF!</v>
      </c>
      <c r="C69" s="19" t="e">
        <f>ROUND(('фонд начисленной заработной пла'!#REF!/'среднесписочная численность'!#REF!/12)*1000,1)</f>
        <v>#REF!</v>
      </c>
      <c r="D69" s="20" t="e">
        <f t="shared" si="57"/>
        <v>#REF!</v>
      </c>
      <c r="E69" s="19" t="e">
        <f>ROUND(('фонд начисленной заработной пла'!#REF!/'среднесписочная численность'!#REF!/3)*1000,1)</f>
        <v>#REF!</v>
      </c>
      <c r="F69" s="19" t="e">
        <f>ROUND(('фонд начисленной заработной пла'!#REF!/'среднесписочная численность'!#REF!/3)*1000,1)</f>
        <v>#REF!</v>
      </c>
      <c r="G69" s="20" t="e">
        <f t="shared" si="68"/>
        <v>#REF!</v>
      </c>
      <c r="H69" s="19" t="e">
        <f>ROUND(('фонд начисленной заработной пла'!#REF!/'среднесписочная численность'!#REF!/12)*1000,1)</f>
        <v>#REF!</v>
      </c>
      <c r="I69" s="20" t="e">
        <f t="shared" si="69"/>
        <v>#REF!</v>
      </c>
      <c r="J69" s="19" t="e">
        <f>ROUND(('фонд начисленной заработной пла'!#REF!/'среднесписочная численность'!#REF!/12)*1000,1)</f>
        <v>#REF!</v>
      </c>
      <c r="K69" s="20" t="e">
        <f t="shared" si="70"/>
        <v>#REF!</v>
      </c>
      <c r="L69" s="19" t="e">
        <f>ROUND(('фонд начисленной заработной пла'!#REF!/'среднесписочная численность'!#REF!/12)*1000,1)</f>
        <v>#REF!</v>
      </c>
      <c r="M69" s="20" t="e">
        <f t="shared" si="71"/>
        <v>#REF!</v>
      </c>
      <c r="N69" s="19" t="e">
        <f>ROUND(('фонд начисленной заработной пла'!#REF!/'среднесписочная численность'!#REF!/12)*1000,1)</f>
        <v>#REF!</v>
      </c>
      <c r="O69" s="20" t="e">
        <f t="shared" si="72"/>
        <v>#REF!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.75">
      <c r="A70" s="26" t="s">
        <v>35</v>
      </c>
      <c r="B70" s="27" t="e">
        <f>ROUND(('фонд начисленной заработной пла'!#REF!/'среднесписочная численность'!#REF!/12)*1000,1)</f>
        <v>#REF!</v>
      </c>
      <c r="C70" s="27" t="e">
        <f>ROUND(('фонд начисленной заработной пла'!#REF!/'среднесписочная численность'!#REF!/12)*1000,1)</f>
        <v>#REF!</v>
      </c>
      <c r="D70" s="28" t="e">
        <f t="shared" si="57"/>
        <v>#REF!</v>
      </c>
      <c r="E70" s="27" t="e">
        <f>ROUND(('фонд начисленной заработной пла'!#REF!/'среднесписочная численность'!#REF!/3)*1000,1)</f>
        <v>#REF!</v>
      </c>
      <c r="F70" s="27" t="e">
        <f>ROUND(('фонд начисленной заработной пла'!#REF!/'среднесписочная численность'!#REF!/3)*1000,1)</f>
        <v>#REF!</v>
      </c>
      <c r="G70" s="28" t="e">
        <f t="shared" si="68"/>
        <v>#REF!</v>
      </c>
      <c r="H70" s="27" t="e">
        <f>ROUND(('фонд начисленной заработной пла'!#REF!/'среднесписочная численность'!#REF!/12)*1000,1)</f>
        <v>#REF!</v>
      </c>
      <c r="I70" s="28" t="e">
        <f t="shared" si="69"/>
        <v>#REF!</v>
      </c>
      <c r="J70" s="27" t="e">
        <f>ROUND(('фонд начисленной заработной пла'!#REF!/'среднесписочная численность'!#REF!/12)*1000,1)</f>
        <v>#REF!</v>
      </c>
      <c r="K70" s="28" t="e">
        <f t="shared" si="70"/>
        <v>#REF!</v>
      </c>
      <c r="L70" s="27" t="e">
        <f>ROUND(('фонд начисленной заработной пла'!#REF!/'среднесписочная численность'!#REF!/12)*1000,1)</f>
        <v>#REF!</v>
      </c>
      <c r="M70" s="28" t="e">
        <f t="shared" si="71"/>
        <v>#REF!</v>
      </c>
      <c r="N70" s="27" t="e">
        <f>ROUND(('фонд начисленной заработной пла'!#REF!/'среднесписочная численность'!#REF!/12)*1000,1)</f>
        <v>#REF!</v>
      </c>
      <c r="O70" s="28" t="e">
        <f t="shared" si="72"/>
        <v>#REF!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17" t="e">
        <f>'фонд начисленной заработной пла'!#REF!</f>
        <v>#REF!</v>
      </c>
      <c r="B71" s="19" t="e">
        <f>ROUND(('фонд начисленной заработной пла'!#REF!/'среднесписочная численность'!#REF!/12)*1000,1)</f>
        <v>#REF!</v>
      </c>
      <c r="C71" s="19" t="e">
        <f>ROUND(('фонд начисленной заработной пла'!#REF!/'среднесписочная численность'!#REF!/12)*1000,1)</f>
        <v>#REF!</v>
      </c>
      <c r="D71" s="20" t="e">
        <f t="shared" si="57"/>
        <v>#REF!</v>
      </c>
      <c r="E71" s="19" t="e">
        <f>ROUND(('фонд начисленной заработной пла'!#REF!/'среднесписочная численность'!#REF!/3)*1000,1)</f>
        <v>#REF!</v>
      </c>
      <c r="F71" s="19" t="e">
        <f>ROUND(('фонд начисленной заработной пла'!#REF!/'среднесписочная численность'!#REF!/3)*1000,1)</f>
        <v>#REF!</v>
      </c>
      <c r="G71" s="20" t="e">
        <f t="shared" si="68"/>
        <v>#REF!</v>
      </c>
      <c r="H71" s="19" t="e">
        <f>ROUND(('фонд начисленной заработной пла'!#REF!/'среднесписочная численность'!#REF!/12)*1000,1)</f>
        <v>#REF!</v>
      </c>
      <c r="I71" s="20" t="e">
        <f t="shared" si="69"/>
        <v>#REF!</v>
      </c>
      <c r="J71" s="19" t="e">
        <f>ROUND(('фонд начисленной заработной пла'!#REF!/'среднесписочная численность'!#REF!/12)*1000,1)</f>
        <v>#REF!</v>
      </c>
      <c r="K71" s="20" t="e">
        <f t="shared" si="70"/>
        <v>#REF!</v>
      </c>
      <c r="L71" s="19" t="e">
        <f>ROUND(('фонд начисленной заработной пла'!#REF!/'среднесписочная численность'!#REF!/12)*1000,1)</f>
        <v>#REF!</v>
      </c>
      <c r="M71" s="20" t="e">
        <f t="shared" si="71"/>
        <v>#REF!</v>
      </c>
      <c r="N71" s="19" t="e">
        <f>ROUND(('фонд начисленной заработной пла'!#REF!/'среднесписочная численность'!#REF!/12)*1000,1)</f>
        <v>#REF!</v>
      </c>
      <c r="O71" s="20" t="e">
        <f t="shared" si="72"/>
        <v>#REF!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7.25" customHeight="1">
      <c r="A72" s="17" t="e">
        <f>'фонд начисленной заработной пла'!#REF!</f>
        <v>#REF!</v>
      </c>
      <c r="B72" s="19" t="e">
        <f>ROUND(('фонд начисленной заработной пла'!#REF!/'среднесписочная численность'!#REF!/12)*1000,1)</f>
        <v>#REF!</v>
      </c>
      <c r="C72" s="19" t="e">
        <f>ROUND(('фонд начисленной заработной пла'!#REF!/'среднесписочная численность'!#REF!/12)*1000,1)</f>
        <v>#REF!</v>
      </c>
      <c r="D72" s="20" t="e">
        <f t="shared" si="57"/>
        <v>#REF!</v>
      </c>
      <c r="E72" s="19" t="e">
        <f>ROUND(('фонд начисленной заработной пла'!#REF!/'среднесписочная численность'!#REF!/3)*1000,1)</f>
        <v>#REF!</v>
      </c>
      <c r="F72" s="19" t="e">
        <f>ROUND(('фонд начисленной заработной пла'!#REF!/'среднесписочная численность'!#REF!/3)*1000,1)</f>
        <v>#REF!</v>
      </c>
      <c r="G72" s="20" t="e">
        <f t="shared" si="68"/>
        <v>#REF!</v>
      </c>
      <c r="H72" s="19" t="e">
        <f>ROUND(('фонд начисленной заработной пла'!#REF!/'среднесписочная численность'!#REF!/12)*1000,1)</f>
        <v>#REF!</v>
      </c>
      <c r="I72" s="20" t="e">
        <f t="shared" si="69"/>
        <v>#REF!</v>
      </c>
      <c r="J72" s="19" t="e">
        <f>ROUND(('фонд начисленной заработной пла'!#REF!/'среднесписочная численность'!#REF!/12)*1000,1)</f>
        <v>#REF!</v>
      </c>
      <c r="K72" s="20" t="e">
        <f t="shared" si="70"/>
        <v>#REF!</v>
      </c>
      <c r="L72" s="19" t="e">
        <f>ROUND(('фонд начисленной заработной пла'!#REF!/'среднесписочная численность'!#REF!/12)*1000,1)</f>
        <v>#REF!</v>
      </c>
      <c r="M72" s="20" t="e">
        <f t="shared" si="71"/>
        <v>#REF!</v>
      </c>
      <c r="N72" s="19" t="e">
        <f>ROUND(('фонд начисленной заработной пла'!#REF!/'среднесписочная численность'!#REF!/12)*1000,1)</f>
        <v>#REF!</v>
      </c>
      <c r="O72" s="20" t="e">
        <f t="shared" si="72"/>
        <v>#REF!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.75">
      <c r="A73" s="26" t="s">
        <v>36</v>
      </c>
      <c r="B73" s="27" t="e">
        <f>ROUND(('фонд начисленной заработной пла'!#REF!/'среднесписочная численность'!#REF!/12)*1000,1)</f>
        <v>#REF!</v>
      </c>
      <c r="C73" s="27" t="e">
        <f>ROUND(('фонд начисленной заработной пла'!#REF!/'среднесписочная численность'!#REF!/12)*1000,1)</f>
        <v>#REF!</v>
      </c>
      <c r="D73" s="28" t="e">
        <f t="shared" si="57"/>
        <v>#REF!</v>
      </c>
      <c r="E73" s="27" t="e">
        <f>ROUND(('фонд начисленной заработной пла'!#REF!/'среднесписочная численность'!#REF!/3)*1000,1)</f>
        <v>#REF!</v>
      </c>
      <c r="F73" s="27" t="e">
        <f>ROUND(('фонд начисленной заработной пла'!#REF!/'среднесписочная численность'!#REF!/3)*1000,1)</f>
        <v>#REF!</v>
      </c>
      <c r="G73" s="28" t="e">
        <f t="shared" si="68"/>
        <v>#REF!</v>
      </c>
      <c r="H73" s="27" t="e">
        <f>ROUND(('фонд начисленной заработной пла'!#REF!/'среднесписочная численность'!#REF!/12)*1000,1)</f>
        <v>#REF!</v>
      </c>
      <c r="I73" s="28" t="e">
        <f t="shared" si="69"/>
        <v>#REF!</v>
      </c>
      <c r="J73" s="27" t="e">
        <f>ROUND(('фонд начисленной заработной пла'!#REF!/'среднесписочная численность'!#REF!/12)*1000,1)</f>
        <v>#REF!</v>
      </c>
      <c r="K73" s="28" t="e">
        <f t="shared" si="70"/>
        <v>#REF!</v>
      </c>
      <c r="L73" s="27" t="e">
        <f>ROUND(('фонд начисленной заработной пла'!#REF!/'среднесписочная численность'!#REF!/12)*1000,1)</f>
        <v>#REF!</v>
      </c>
      <c r="M73" s="28" t="e">
        <f t="shared" si="71"/>
        <v>#REF!</v>
      </c>
      <c r="N73" s="27" t="e">
        <f>ROUND(('фонд начисленной заработной пла'!#REF!/'среднесписочная численность'!#REF!/12)*1000,1)</f>
        <v>#REF!</v>
      </c>
      <c r="O73" s="28" t="e">
        <f t="shared" si="72"/>
        <v>#REF!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" customHeight="1">
      <c r="A74" s="17" t="e">
        <f>'фонд начисленной заработной пла'!#REF!</f>
        <v>#REF!</v>
      </c>
      <c r="B74" s="19" t="e">
        <f>ROUND(('фонд начисленной заработной пла'!#REF!/'среднесписочная численность'!#REF!/12)*1000,1)</f>
        <v>#REF!</v>
      </c>
      <c r="C74" s="19" t="e">
        <f>ROUND(('фонд начисленной заработной пла'!#REF!/'среднесписочная численность'!#REF!/12)*1000,1)</f>
        <v>#REF!</v>
      </c>
      <c r="D74" s="20" t="e">
        <f t="shared" si="57"/>
        <v>#REF!</v>
      </c>
      <c r="E74" s="19" t="e">
        <f>ROUND(('фонд начисленной заработной пла'!#REF!/'среднесписочная численность'!#REF!/3)*1000,1)</f>
        <v>#REF!</v>
      </c>
      <c r="F74" s="19" t="e">
        <f>ROUND(('фонд начисленной заработной пла'!#REF!/'среднесписочная численность'!#REF!/3)*1000,1)</f>
        <v>#REF!</v>
      </c>
      <c r="G74" s="20" t="e">
        <f t="shared" si="68"/>
        <v>#REF!</v>
      </c>
      <c r="H74" s="19" t="e">
        <f>ROUND(('фонд начисленной заработной пла'!#REF!/'среднесписочная численность'!#REF!/12)*1000,1)</f>
        <v>#REF!</v>
      </c>
      <c r="I74" s="20" t="e">
        <f t="shared" si="69"/>
        <v>#REF!</v>
      </c>
      <c r="J74" s="19" t="e">
        <f>ROUND(('фонд начисленной заработной пла'!#REF!/'среднесписочная численность'!#REF!/12)*1000,1)</f>
        <v>#REF!</v>
      </c>
      <c r="K74" s="20" t="e">
        <f t="shared" si="70"/>
        <v>#REF!</v>
      </c>
      <c r="L74" s="19" t="e">
        <f>ROUND(('фонд начисленной заработной пла'!#REF!/'среднесписочная численность'!#REF!/12)*1000,1)</f>
        <v>#REF!</v>
      </c>
      <c r="M74" s="20" t="e">
        <f t="shared" si="71"/>
        <v>#REF!</v>
      </c>
      <c r="N74" s="19" t="e">
        <f>ROUND(('фонд начисленной заработной пла'!#REF!/'среднесписочная численность'!#REF!/12)*1000,1)</f>
        <v>#REF!</v>
      </c>
      <c r="O74" s="20" t="e">
        <f t="shared" si="72"/>
        <v>#REF!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" customHeight="1">
      <c r="A75" s="17" t="e">
        <f>'фонд начисленной заработной пла'!#REF!</f>
        <v>#REF!</v>
      </c>
      <c r="B75" s="19" t="e">
        <f>ROUND(('фонд начисленной заработной пла'!#REF!/'среднесписочная численность'!#REF!/12)*1000,1)</f>
        <v>#REF!</v>
      </c>
      <c r="C75" s="19" t="e">
        <f>ROUND(('фонд начисленной заработной пла'!#REF!/'среднесписочная численность'!#REF!/12)*1000,1)</f>
        <v>#REF!</v>
      </c>
      <c r="D75" s="20" t="e">
        <f t="shared" si="57"/>
        <v>#REF!</v>
      </c>
      <c r="E75" s="19" t="e">
        <f>ROUND(('фонд начисленной заработной пла'!#REF!/'среднесписочная численность'!#REF!/3)*1000,1)</f>
        <v>#REF!</v>
      </c>
      <c r="F75" s="19" t="e">
        <f>ROUND(('фонд начисленной заработной пла'!#REF!/'среднесписочная численность'!#REF!/3)*1000,1)</f>
        <v>#REF!</v>
      </c>
      <c r="G75" s="20" t="e">
        <f t="shared" si="68"/>
        <v>#REF!</v>
      </c>
      <c r="H75" s="19" t="e">
        <f>ROUND(('фонд начисленной заработной пла'!#REF!/'среднесписочная численность'!#REF!/12)*1000,1)</f>
        <v>#REF!</v>
      </c>
      <c r="I75" s="20" t="e">
        <f t="shared" si="69"/>
        <v>#REF!</v>
      </c>
      <c r="J75" s="19" t="e">
        <f>ROUND(('фонд начисленной заработной пла'!#REF!/'среднесписочная численность'!#REF!/12)*1000,1)</f>
        <v>#REF!</v>
      </c>
      <c r="K75" s="20" t="e">
        <f t="shared" si="70"/>
        <v>#REF!</v>
      </c>
      <c r="L75" s="19" t="e">
        <f>ROUND(('фонд начисленной заработной пла'!#REF!/'среднесписочная численность'!#REF!/12)*1000,1)</f>
        <v>#REF!</v>
      </c>
      <c r="M75" s="20" t="e">
        <f t="shared" si="71"/>
        <v>#REF!</v>
      </c>
      <c r="N75" s="19" t="e">
        <f>ROUND(('фонд начисленной заработной пла'!#REF!/'среднесписочная численность'!#REF!/12)*1000,1)</f>
        <v>#REF!</v>
      </c>
      <c r="O75" s="20" t="e">
        <f t="shared" si="72"/>
        <v>#REF!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7" customHeight="1">
      <c r="A76" s="26" t="s">
        <v>37</v>
      </c>
      <c r="B76" s="27" t="e">
        <f>ROUND(('фонд начисленной заработной пла'!#REF!/'среднесписочная численность'!#REF!/12)*1000,1)</f>
        <v>#REF!</v>
      </c>
      <c r="C76" s="27" t="e">
        <f>ROUND(('фонд начисленной заработной пла'!#REF!/'среднесписочная численность'!#REF!/12)*1000,1)</f>
        <v>#REF!</v>
      </c>
      <c r="D76" s="28" t="e">
        <f t="shared" si="57"/>
        <v>#REF!</v>
      </c>
      <c r="E76" s="27" t="e">
        <f>ROUND(('фонд начисленной заработной пла'!#REF!/'среднесписочная численность'!#REF!/3)*1000,1)</f>
        <v>#REF!</v>
      </c>
      <c r="F76" s="27" t="e">
        <f>ROUND(('фонд начисленной заработной пла'!#REF!/'среднесписочная численность'!#REF!/3)*1000,1)</f>
        <v>#REF!</v>
      </c>
      <c r="G76" s="28" t="e">
        <f t="shared" si="68"/>
        <v>#REF!</v>
      </c>
      <c r="H76" s="27" t="e">
        <f>ROUND(('фонд начисленной заработной пла'!#REF!/'среднесписочная численность'!#REF!/12)*1000,1)</f>
        <v>#REF!</v>
      </c>
      <c r="I76" s="28" t="e">
        <f t="shared" si="69"/>
        <v>#REF!</v>
      </c>
      <c r="J76" s="27" t="e">
        <f>ROUND(('фонд начисленной заработной пла'!#REF!/'среднесписочная численность'!#REF!/12)*1000,1)</f>
        <v>#REF!</v>
      </c>
      <c r="K76" s="28" t="e">
        <f t="shared" si="70"/>
        <v>#REF!</v>
      </c>
      <c r="L76" s="27" t="e">
        <f>ROUND(('фонд начисленной заработной пла'!#REF!/'среднесписочная численность'!#REF!/12)*1000,1)</f>
        <v>#REF!</v>
      </c>
      <c r="M76" s="28" t="e">
        <f t="shared" si="71"/>
        <v>#REF!</v>
      </c>
      <c r="N76" s="27" t="e">
        <f>ROUND(('фонд начисленной заработной пла'!#REF!/'среднесписочная численность'!#REF!/12)*1000,1)</f>
        <v>#REF!</v>
      </c>
      <c r="O76" s="28" t="e">
        <f t="shared" si="72"/>
        <v>#REF!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>
      <c r="A77" s="17" t="e">
        <f>'фонд начисленной заработной пла'!#REF!</f>
        <v>#REF!</v>
      </c>
      <c r="B77" s="19" t="e">
        <f>ROUND(('фонд начисленной заработной пла'!#REF!/'среднесписочная численность'!#REF!/12)*1000,1)</f>
        <v>#REF!</v>
      </c>
      <c r="C77" s="19" t="e">
        <f>ROUND(('фонд начисленной заработной пла'!#REF!/'среднесписочная численность'!#REF!/12)*1000,1)</f>
        <v>#REF!</v>
      </c>
      <c r="D77" s="20" t="e">
        <f t="shared" si="57"/>
        <v>#REF!</v>
      </c>
      <c r="E77" s="19" t="e">
        <f>ROUND(('фонд начисленной заработной пла'!#REF!/'среднесписочная численность'!#REF!/3)*1000,1)</f>
        <v>#REF!</v>
      </c>
      <c r="F77" s="19" t="e">
        <f>ROUND(('фонд начисленной заработной пла'!#REF!/'среднесписочная численность'!#REF!/3)*1000,1)</f>
        <v>#REF!</v>
      </c>
      <c r="G77" s="20" t="e">
        <f t="shared" si="68"/>
        <v>#REF!</v>
      </c>
      <c r="H77" s="19" t="e">
        <f>ROUND(('фонд начисленной заработной пла'!#REF!/'среднесписочная численность'!#REF!/12)*1000,1)</f>
        <v>#REF!</v>
      </c>
      <c r="I77" s="20" t="e">
        <f t="shared" si="69"/>
        <v>#REF!</v>
      </c>
      <c r="J77" s="19" t="e">
        <f>ROUND(('фонд начисленной заработной пла'!#REF!/'среднесписочная численность'!#REF!/12)*1000,1)</f>
        <v>#REF!</v>
      </c>
      <c r="K77" s="20" t="e">
        <f t="shared" si="70"/>
        <v>#REF!</v>
      </c>
      <c r="L77" s="19" t="e">
        <f>ROUND(('фонд начисленной заработной пла'!#REF!/'среднесписочная численность'!#REF!/12)*1000,1)</f>
        <v>#REF!</v>
      </c>
      <c r="M77" s="20" t="e">
        <f t="shared" si="71"/>
        <v>#REF!</v>
      </c>
      <c r="N77" s="19" t="e">
        <f>ROUND(('фонд начисленной заработной пла'!#REF!/'среднесписочная численность'!#REF!/12)*1000,1)</f>
        <v>#REF!</v>
      </c>
      <c r="O77" s="20" t="e">
        <f t="shared" si="72"/>
        <v>#REF!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>
      <c r="A78" s="17" t="e">
        <f>'фонд начисленной заработной пла'!#REF!</f>
        <v>#REF!</v>
      </c>
      <c r="B78" s="19" t="e">
        <f>ROUND(('фонд начисленной заработной пла'!#REF!/'среднесписочная численность'!#REF!/12)*1000,1)</f>
        <v>#REF!</v>
      </c>
      <c r="C78" s="19" t="e">
        <f>ROUND(('фонд начисленной заработной пла'!#REF!/'среднесписочная численность'!#REF!/12)*1000,1)</f>
        <v>#REF!</v>
      </c>
      <c r="D78" s="20" t="e">
        <f t="shared" si="57"/>
        <v>#REF!</v>
      </c>
      <c r="E78" s="19" t="e">
        <f>ROUND(('фонд начисленной заработной пла'!#REF!/'среднесписочная численность'!#REF!/3)*1000,1)</f>
        <v>#REF!</v>
      </c>
      <c r="F78" s="19" t="e">
        <f>ROUND(('фонд начисленной заработной пла'!#REF!/'среднесписочная численность'!#REF!/3)*1000,1)</f>
        <v>#REF!</v>
      </c>
      <c r="G78" s="20" t="e">
        <f t="shared" si="68"/>
        <v>#REF!</v>
      </c>
      <c r="H78" s="19" t="e">
        <f>ROUND(('фонд начисленной заработной пла'!#REF!/'среднесписочная численность'!#REF!/12)*1000,1)</f>
        <v>#REF!</v>
      </c>
      <c r="I78" s="20" t="e">
        <f t="shared" si="69"/>
        <v>#REF!</v>
      </c>
      <c r="J78" s="19" t="e">
        <f>ROUND(('фонд начисленной заработной пла'!#REF!/'среднесписочная численность'!#REF!/12)*1000,1)</f>
        <v>#REF!</v>
      </c>
      <c r="K78" s="20" t="e">
        <f t="shared" si="70"/>
        <v>#REF!</v>
      </c>
      <c r="L78" s="19" t="e">
        <f>ROUND(('фонд начисленной заработной пла'!#REF!/'среднесписочная численность'!#REF!/12)*1000,1)</f>
        <v>#REF!</v>
      </c>
      <c r="M78" s="20" t="e">
        <f t="shared" si="71"/>
        <v>#REF!</v>
      </c>
      <c r="N78" s="19" t="e">
        <f>ROUND(('фонд начисленной заработной пла'!#REF!/'среднесписочная численность'!#REF!/12)*1000,1)</f>
        <v>#REF!</v>
      </c>
      <c r="O78" s="20" t="e">
        <f t="shared" si="72"/>
        <v>#REF!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30" customHeight="1">
      <c r="A79" s="26" t="s">
        <v>38</v>
      </c>
      <c r="B79" s="27" t="e">
        <f>ROUND(('фонд начисленной заработной пла'!#REF!/'среднесписочная численность'!#REF!/12)*1000,1)</f>
        <v>#REF!</v>
      </c>
      <c r="C79" s="27" t="e">
        <f>ROUND(('фонд начисленной заработной пла'!#REF!/'среднесписочная численность'!#REF!/12)*1000,1)</f>
        <v>#REF!</v>
      </c>
      <c r="D79" s="28" t="e">
        <f t="shared" si="57"/>
        <v>#REF!</v>
      </c>
      <c r="E79" s="27" t="e">
        <f>ROUND(('фонд начисленной заработной пла'!#REF!/'среднесписочная численность'!#REF!/3)*1000,1)</f>
        <v>#REF!</v>
      </c>
      <c r="F79" s="27" t="e">
        <f>ROUND(('фонд начисленной заработной пла'!#REF!/'среднесписочная численность'!#REF!/3)*1000,1)</f>
        <v>#REF!</v>
      </c>
      <c r="G79" s="28" t="e">
        <f t="shared" si="68"/>
        <v>#REF!</v>
      </c>
      <c r="H79" s="27" t="e">
        <f>ROUND(('фонд начисленной заработной пла'!#REF!/'среднесписочная численность'!#REF!/12)*1000,1)</f>
        <v>#REF!</v>
      </c>
      <c r="I79" s="28" t="e">
        <f t="shared" si="69"/>
        <v>#REF!</v>
      </c>
      <c r="J79" s="27" t="e">
        <f>ROUND(('фонд начисленной заработной пла'!#REF!/'среднесписочная численность'!#REF!/12)*1000,1)</f>
        <v>#REF!</v>
      </c>
      <c r="K79" s="28" t="e">
        <f t="shared" si="70"/>
        <v>#REF!</v>
      </c>
      <c r="L79" s="27" t="e">
        <f>ROUND(('фонд начисленной заработной пла'!#REF!/'среднесписочная численность'!#REF!/12)*1000,1)</f>
        <v>#REF!</v>
      </c>
      <c r="M79" s="28" t="e">
        <f t="shared" si="71"/>
        <v>#REF!</v>
      </c>
      <c r="N79" s="27" t="e">
        <f>ROUND(('фонд начисленной заработной пла'!#REF!/'среднесписочная численность'!#REF!/12)*1000,1)</f>
        <v>#REF!</v>
      </c>
      <c r="O79" s="28" t="e">
        <f t="shared" si="72"/>
        <v>#REF!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17" t="e">
        <f>'фонд начисленной заработной пла'!#REF!</f>
        <v>#REF!</v>
      </c>
      <c r="B80" s="19" t="e">
        <f>ROUND(('фонд начисленной заработной пла'!#REF!/'среднесписочная численность'!#REF!/12)*1000,1)</f>
        <v>#REF!</v>
      </c>
      <c r="C80" s="19" t="e">
        <f>ROUND(('фонд начисленной заработной пла'!#REF!/'среднесписочная численность'!#REF!/12)*1000,1)</f>
        <v>#REF!</v>
      </c>
      <c r="D80" s="20" t="e">
        <f t="shared" si="57"/>
        <v>#REF!</v>
      </c>
      <c r="E80" s="19" t="e">
        <f>ROUND(('фонд начисленной заработной пла'!#REF!/'среднесписочная численность'!#REF!/3)*1000,1)</f>
        <v>#REF!</v>
      </c>
      <c r="F80" s="19" t="e">
        <f>ROUND(('фонд начисленной заработной пла'!#REF!/'среднесписочная численность'!#REF!/3)*1000,1)</f>
        <v>#REF!</v>
      </c>
      <c r="G80" s="20" t="e">
        <f t="shared" si="68"/>
        <v>#REF!</v>
      </c>
      <c r="H80" s="19" t="e">
        <f>ROUND(('фонд начисленной заработной пла'!#REF!/'среднесписочная численность'!#REF!/12)*1000,1)</f>
        <v>#REF!</v>
      </c>
      <c r="I80" s="20" t="e">
        <f t="shared" si="69"/>
        <v>#REF!</v>
      </c>
      <c r="J80" s="19" t="e">
        <f>ROUND(('фонд начисленной заработной пла'!#REF!/'среднесписочная численность'!#REF!/12)*1000,1)</f>
        <v>#REF!</v>
      </c>
      <c r="K80" s="20" t="e">
        <f t="shared" si="70"/>
        <v>#REF!</v>
      </c>
      <c r="L80" s="19" t="e">
        <f>ROUND(('фонд начисленной заработной пла'!#REF!/'среднесписочная численность'!#REF!/12)*1000,1)</f>
        <v>#REF!</v>
      </c>
      <c r="M80" s="20" t="e">
        <f t="shared" si="71"/>
        <v>#REF!</v>
      </c>
      <c r="N80" s="19" t="e">
        <f>ROUND(('фонд начисленной заработной пла'!#REF!/'среднесписочная численность'!#REF!/12)*1000,1)</f>
        <v>#REF!</v>
      </c>
      <c r="O80" s="20" t="e">
        <f t="shared" si="72"/>
        <v>#REF!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>
      <c r="A81" s="17" t="e">
        <f>'фонд начисленной заработной пла'!#REF!</f>
        <v>#REF!</v>
      </c>
      <c r="B81" s="19" t="e">
        <f>ROUND(('фонд начисленной заработной пла'!#REF!/'среднесписочная численность'!#REF!/12)*1000,1)</f>
        <v>#REF!</v>
      </c>
      <c r="C81" s="19" t="e">
        <f>ROUND(('фонд начисленной заработной пла'!#REF!/'среднесписочная численность'!#REF!/12)*1000,1)</f>
        <v>#REF!</v>
      </c>
      <c r="D81" s="20" t="e">
        <f t="shared" si="57"/>
        <v>#REF!</v>
      </c>
      <c r="E81" s="19" t="e">
        <f>ROUND(('фонд начисленной заработной пла'!#REF!/'среднесписочная численность'!#REF!/3)*1000,1)</f>
        <v>#REF!</v>
      </c>
      <c r="F81" s="19" t="e">
        <f>ROUND(('фонд начисленной заработной пла'!#REF!/'среднесписочная численность'!#REF!/3)*1000,1)</f>
        <v>#REF!</v>
      </c>
      <c r="G81" s="20" t="e">
        <f t="shared" si="68"/>
        <v>#REF!</v>
      </c>
      <c r="H81" s="19" t="e">
        <f>ROUND(('фонд начисленной заработной пла'!#REF!/'среднесписочная численность'!#REF!/12)*1000,1)</f>
        <v>#REF!</v>
      </c>
      <c r="I81" s="20" t="e">
        <f t="shared" si="69"/>
        <v>#REF!</v>
      </c>
      <c r="J81" s="19" t="e">
        <f>ROUND(('фонд начисленной заработной пла'!#REF!/'среднесписочная численность'!#REF!/12)*1000,1)</f>
        <v>#REF!</v>
      </c>
      <c r="K81" s="20" t="e">
        <f t="shared" si="70"/>
        <v>#REF!</v>
      </c>
      <c r="L81" s="19" t="e">
        <f>ROUND(('фонд начисленной заработной пла'!#REF!/'среднесписочная численность'!#REF!/12)*1000,1)</f>
        <v>#REF!</v>
      </c>
      <c r="M81" s="20" t="e">
        <f t="shared" si="71"/>
        <v>#REF!</v>
      </c>
      <c r="N81" s="19" t="e">
        <f>ROUND(('фонд начисленной заработной пла'!#REF!/'среднесписочная численность'!#REF!/12)*1000,1)</f>
        <v>#REF!</v>
      </c>
      <c r="O81" s="20" t="e">
        <f t="shared" si="72"/>
        <v>#REF!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.75">
      <c r="A82" s="26" t="s">
        <v>39</v>
      </c>
      <c r="B82" s="27" t="e">
        <f>ROUND(('фонд начисленной заработной пла'!#REF!/'среднесписочная численность'!#REF!/12)*1000,1)</f>
        <v>#REF!</v>
      </c>
      <c r="C82" s="27" t="e">
        <f>ROUND(('фонд начисленной заработной пла'!#REF!/'среднесписочная численность'!#REF!/12)*1000,1)</f>
        <v>#REF!</v>
      </c>
      <c r="D82" s="28" t="e">
        <f t="shared" si="57"/>
        <v>#REF!</v>
      </c>
      <c r="E82" s="27" t="e">
        <f>ROUND(('фонд начисленной заработной пла'!#REF!/'среднесписочная численность'!#REF!/3)*1000,1)</f>
        <v>#REF!</v>
      </c>
      <c r="F82" s="27" t="e">
        <f>ROUND(('фонд начисленной заработной пла'!#REF!/'среднесписочная численность'!#REF!/3)*1000,1)</f>
        <v>#REF!</v>
      </c>
      <c r="G82" s="28" t="e">
        <f t="shared" si="68"/>
        <v>#REF!</v>
      </c>
      <c r="H82" s="27" t="e">
        <f>ROUND(('фонд начисленной заработной пла'!#REF!/'среднесписочная численность'!#REF!/12)*1000,1)</f>
        <v>#REF!</v>
      </c>
      <c r="I82" s="28" t="e">
        <f t="shared" si="69"/>
        <v>#REF!</v>
      </c>
      <c r="J82" s="27" t="e">
        <f>ROUND(('фонд начисленной заработной пла'!#REF!/'среднесписочная численность'!#REF!/12)*1000,1)</f>
        <v>#REF!</v>
      </c>
      <c r="K82" s="28" t="e">
        <f t="shared" si="70"/>
        <v>#REF!</v>
      </c>
      <c r="L82" s="27" t="e">
        <f>ROUND(('фонд начисленной заработной пла'!#REF!/'среднесписочная численность'!#REF!/12)*1000,1)</f>
        <v>#REF!</v>
      </c>
      <c r="M82" s="28" t="e">
        <f t="shared" si="71"/>
        <v>#REF!</v>
      </c>
      <c r="N82" s="27" t="e">
        <f>ROUND(('фонд начисленной заработной пла'!#REF!/'среднесписочная численность'!#REF!/12)*1000,1)</f>
        <v>#REF!</v>
      </c>
      <c r="O82" s="28" t="e">
        <f t="shared" si="72"/>
        <v>#REF!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>
      <c r="A83" s="17" t="e">
        <f>'фонд начисленной заработной пла'!#REF!</f>
        <v>#REF!</v>
      </c>
      <c r="B83" s="19" t="e">
        <f>ROUND(('фонд начисленной заработной пла'!#REF!/'среднесписочная численность'!#REF!/12)*1000,1)</f>
        <v>#REF!</v>
      </c>
      <c r="C83" s="19" t="e">
        <f>ROUND(('фонд начисленной заработной пла'!#REF!/'среднесписочная численность'!#REF!/12)*1000,1)</f>
        <v>#REF!</v>
      </c>
      <c r="D83" s="20" t="e">
        <f t="shared" si="57"/>
        <v>#REF!</v>
      </c>
      <c r="E83" s="19" t="e">
        <f>ROUND(('фонд начисленной заработной пла'!#REF!/'среднесписочная численность'!#REF!/3)*1000,1)</f>
        <v>#REF!</v>
      </c>
      <c r="F83" s="19" t="e">
        <f>ROUND(('фонд начисленной заработной пла'!#REF!/'среднесписочная численность'!#REF!/3)*1000,1)</f>
        <v>#REF!</v>
      </c>
      <c r="G83" s="20" t="e">
        <f t="shared" si="68"/>
        <v>#REF!</v>
      </c>
      <c r="H83" s="19" t="e">
        <f>ROUND(('фонд начисленной заработной пла'!#REF!/'среднесписочная численность'!#REF!/12)*1000,1)</f>
        <v>#REF!</v>
      </c>
      <c r="I83" s="20" t="e">
        <f t="shared" si="69"/>
        <v>#REF!</v>
      </c>
      <c r="J83" s="19" t="e">
        <f>ROUND(('фонд начисленной заработной пла'!#REF!/'среднесписочная численность'!#REF!/12)*1000,1)</f>
        <v>#REF!</v>
      </c>
      <c r="K83" s="20" t="e">
        <f t="shared" si="70"/>
        <v>#REF!</v>
      </c>
      <c r="L83" s="19" t="e">
        <f>ROUND(('фонд начисленной заработной пла'!#REF!/'среднесписочная численность'!#REF!/12)*1000,1)</f>
        <v>#REF!</v>
      </c>
      <c r="M83" s="20" t="e">
        <f t="shared" si="71"/>
        <v>#REF!</v>
      </c>
      <c r="N83" s="19" t="e">
        <f>ROUND(('фонд начисленной заработной пла'!#REF!/'среднесписочная численность'!#REF!/12)*1000,1)</f>
        <v>#REF!</v>
      </c>
      <c r="O83" s="20" t="e">
        <f t="shared" si="72"/>
        <v>#REF!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>
      <c r="A84" s="17" t="e">
        <f>'фонд начисленной заработной пла'!#REF!</f>
        <v>#REF!</v>
      </c>
      <c r="B84" s="19" t="e">
        <f>ROUND(('фонд начисленной заработной пла'!#REF!/'среднесписочная численность'!#REF!/12)*1000,1)</f>
        <v>#REF!</v>
      </c>
      <c r="C84" s="19" t="e">
        <f>ROUND(('фонд начисленной заработной пла'!#REF!/'среднесписочная численность'!#REF!/12)*1000,1)</f>
        <v>#REF!</v>
      </c>
      <c r="D84" s="20" t="e">
        <f t="shared" si="57"/>
        <v>#REF!</v>
      </c>
      <c r="E84" s="19" t="e">
        <f>ROUND(('фонд начисленной заработной пла'!#REF!/'среднесписочная численность'!#REF!/3)*1000,1)</f>
        <v>#REF!</v>
      </c>
      <c r="F84" s="19" t="e">
        <f>ROUND(('фонд начисленной заработной пла'!#REF!/'среднесписочная численность'!#REF!/3)*1000,1)</f>
        <v>#REF!</v>
      </c>
      <c r="G84" s="20" t="e">
        <f t="shared" si="68"/>
        <v>#REF!</v>
      </c>
      <c r="H84" s="19" t="e">
        <f>ROUND(('фонд начисленной заработной пла'!#REF!/'среднесписочная численность'!#REF!/12)*1000,1)</f>
        <v>#REF!</v>
      </c>
      <c r="I84" s="20" t="e">
        <f t="shared" si="69"/>
        <v>#REF!</v>
      </c>
      <c r="J84" s="19" t="e">
        <f>ROUND(('фонд начисленной заработной пла'!#REF!/'среднесписочная численность'!#REF!/12)*1000,1)</f>
        <v>#REF!</v>
      </c>
      <c r="K84" s="20" t="e">
        <f t="shared" si="70"/>
        <v>#REF!</v>
      </c>
      <c r="L84" s="19" t="e">
        <f>ROUND(('фонд начисленной заработной пла'!#REF!/'среднесписочная численность'!#REF!/12)*1000,1)</f>
        <v>#REF!</v>
      </c>
      <c r="M84" s="20" t="e">
        <f t="shared" si="71"/>
        <v>#REF!</v>
      </c>
      <c r="N84" s="19" t="e">
        <f>ROUND(('фонд начисленной заработной пла'!#REF!/'среднесписочная численность'!#REF!/12)*1000,1)</f>
        <v>#REF!</v>
      </c>
      <c r="O84" s="20" t="e">
        <f t="shared" si="72"/>
        <v>#REF!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6" t="s">
        <v>40</v>
      </c>
      <c r="B85" s="27" t="e">
        <f>ROUND(('фонд начисленной заработной пла'!#REF!/'среднесписочная численность'!#REF!/12)*1000,1)</f>
        <v>#REF!</v>
      </c>
      <c r="C85" s="27" t="e">
        <f>ROUND(('фонд начисленной заработной пла'!#REF!/'среднесписочная численность'!#REF!/12)*1000,1)</f>
        <v>#REF!</v>
      </c>
      <c r="D85" s="28" t="e">
        <f t="shared" si="57"/>
        <v>#REF!</v>
      </c>
      <c r="E85" s="27" t="e">
        <f>ROUND(('фонд начисленной заработной пла'!#REF!/'среднесписочная численность'!#REF!/3)*1000,1)</f>
        <v>#REF!</v>
      </c>
      <c r="F85" s="27" t="e">
        <f>ROUND(('фонд начисленной заработной пла'!#REF!/'среднесписочная численность'!#REF!/3)*1000,1)</f>
        <v>#REF!</v>
      </c>
      <c r="G85" s="28" t="e">
        <f t="shared" si="68"/>
        <v>#REF!</v>
      </c>
      <c r="H85" s="27" t="e">
        <f>ROUND(('фонд начисленной заработной пла'!#REF!/'среднесписочная численность'!#REF!/12)*1000,1)</f>
        <v>#REF!</v>
      </c>
      <c r="I85" s="28" t="e">
        <f t="shared" si="69"/>
        <v>#REF!</v>
      </c>
      <c r="J85" s="27" t="e">
        <f>ROUND(('фонд начисленной заработной пла'!#REF!/'среднесписочная численность'!#REF!/12)*1000,1)</f>
        <v>#REF!</v>
      </c>
      <c r="K85" s="28" t="e">
        <f t="shared" si="70"/>
        <v>#REF!</v>
      </c>
      <c r="L85" s="27" t="e">
        <f>ROUND(('фонд начисленной заработной пла'!#REF!/'среднесписочная численность'!#REF!/12)*1000,1)</f>
        <v>#REF!</v>
      </c>
      <c r="M85" s="28" t="e">
        <f t="shared" si="71"/>
        <v>#REF!</v>
      </c>
      <c r="N85" s="27" t="e">
        <f>ROUND(('фонд начисленной заработной пла'!#REF!/'среднесписочная численность'!#REF!/12)*1000,1)</f>
        <v>#REF!</v>
      </c>
      <c r="O85" s="28" t="e">
        <f t="shared" si="72"/>
        <v>#REF!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75" customHeight="1">
      <c r="A86" s="17" t="e">
        <f>'фонд начисленной заработной пла'!#REF!</f>
        <v>#REF!</v>
      </c>
      <c r="B86" s="19" t="e">
        <f>ROUND(('фонд начисленной заработной пла'!#REF!/'среднесписочная численность'!#REF!/12)*1000,1)</f>
        <v>#REF!</v>
      </c>
      <c r="C86" s="19" t="e">
        <f>ROUND(('фонд начисленной заработной пла'!#REF!/'среднесписочная численность'!#REF!/12)*1000,1)</f>
        <v>#REF!</v>
      </c>
      <c r="D86" s="20" t="e">
        <f t="shared" si="57"/>
        <v>#REF!</v>
      </c>
      <c r="E86" s="19" t="e">
        <f>ROUND(('фонд начисленной заработной пла'!#REF!/'среднесписочная численность'!#REF!/3)*1000,1)</f>
        <v>#REF!</v>
      </c>
      <c r="F86" s="19" t="e">
        <f>ROUND(('фонд начисленной заработной пла'!#REF!/'среднесписочная численность'!#REF!/3)*1000,1)</f>
        <v>#REF!</v>
      </c>
      <c r="G86" s="20" t="e">
        <f t="shared" si="68"/>
        <v>#REF!</v>
      </c>
      <c r="H86" s="19" t="e">
        <f>ROUND(('фонд начисленной заработной пла'!#REF!/'среднесписочная численность'!#REF!/12)*1000,1)</f>
        <v>#REF!</v>
      </c>
      <c r="I86" s="20" t="e">
        <f t="shared" si="69"/>
        <v>#REF!</v>
      </c>
      <c r="J86" s="19" t="e">
        <f>ROUND(('фонд начисленной заработной пла'!#REF!/'среднесписочная численность'!#REF!/12)*1000,1)</f>
        <v>#REF!</v>
      </c>
      <c r="K86" s="20" t="e">
        <f t="shared" si="70"/>
        <v>#REF!</v>
      </c>
      <c r="L86" s="19" t="e">
        <f>ROUND(('фонд начисленной заработной пла'!#REF!/'среднесписочная численность'!#REF!/12)*1000,1)</f>
        <v>#REF!</v>
      </c>
      <c r="M86" s="20" t="e">
        <f t="shared" si="71"/>
        <v>#REF!</v>
      </c>
      <c r="N86" s="19" t="e">
        <f>ROUND(('фонд начисленной заработной пла'!#REF!/'среднесписочная численность'!#REF!/12)*1000,1)</f>
        <v>#REF!</v>
      </c>
      <c r="O86" s="20" t="e">
        <f t="shared" si="72"/>
        <v>#REF!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>
      <c r="A87" s="17" t="e">
        <f>'фонд начисленной заработной пла'!#REF!</f>
        <v>#REF!</v>
      </c>
      <c r="B87" s="19" t="e">
        <f>ROUND(('фонд начисленной заработной пла'!#REF!/'среднесписочная численность'!#REF!/12)*1000,1)</f>
        <v>#REF!</v>
      </c>
      <c r="C87" s="19" t="e">
        <f>ROUND(('фонд начисленной заработной пла'!#REF!/'среднесписочная численность'!#REF!/12)*1000,1)</f>
        <v>#REF!</v>
      </c>
      <c r="D87" s="20" t="e">
        <f t="shared" si="57"/>
        <v>#REF!</v>
      </c>
      <c r="E87" s="19" t="e">
        <f>ROUND(('фонд начисленной заработной пла'!#REF!/'среднесписочная численность'!#REF!/3)*1000,1)</f>
        <v>#REF!</v>
      </c>
      <c r="F87" s="19" t="e">
        <f>ROUND(('фонд начисленной заработной пла'!#REF!/'среднесписочная численность'!#REF!/3)*1000,1)</f>
        <v>#REF!</v>
      </c>
      <c r="G87" s="20" t="e">
        <f t="shared" si="68"/>
        <v>#REF!</v>
      </c>
      <c r="H87" s="19" t="e">
        <f>ROUND(('фонд начисленной заработной пла'!#REF!/'среднесписочная численность'!#REF!/12)*1000,1)</f>
        <v>#REF!</v>
      </c>
      <c r="I87" s="20" t="e">
        <f t="shared" si="69"/>
        <v>#REF!</v>
      </c>
      <c r="J87" s="19" t="e">
        <f>ROUND(('фонд начисленной заработной пла'!#REF!/'среднесписочная численность'!#REF!/12)*1000,1)</f>
        <v>#REF!</v>
      </c>
      <c r="K87" s="20" t="e">
        <f t="shared" si="70"/>
        <v>#REF!</v>
      </c>
      <c r="L87" s="19" t="e">
        <f>ROUND(('фонд начисленной заработной пла'!#REF!/'среднесписочная численность'!#REF!/12)*1000,1)</f>
        <v>#REF!</v>
      </c>
      <c r="M87" s="20" t="e">
        <f t="shared" si="71"/>
        <v>#REF!</v>
      </c>
      <c r="N87" s="19" t="e">
        <f>ROUND(('фонд начисленной заработной пла'!#REF!/'среднесписочная численность'!#REF!/12)*1000,1)</f>
        <v>#REF!</v>
      </c>
      <c r="O87" s="20" t="e">
        <f t="shared" si="72"/>
        <v>#REF!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6" t="s">
        <v>41</v>
      </c>
      <c r="B88" s="27" t="e">
        <f>ROUND(('фонд начисленной заработной пла'!#REF!/'среднесписочная численность'!#REF!/12)*1000,1)</f>
        <v>#REF!</v>
      </c>
      <c r="C88" s="27" t="e">
        <f>ROUND(('фонд начисленной заработной пла'!#REF!/'среднесписочная численность'!#REF!/12)*1000,1)</f>
        <v>#REF!</v>
      </c>
      <c r="D88" s="28" t="e">
        <f t="shared" si="57"/>
        <v>#REF!</v>
      </c>
      <c r="E88" s="27" t="e">
        <f>ROUND(('фонд начисленной заработной пла'!#REF!/'среднесписочная численность'!#REF!/3)*1000,1)</f>
        <v>#REF!</v>
      </c>
      <c r="F88" s="27" t="e">
        <f>ROUND(('фонд начисленной заработной пла'!#REF!/'среднесписочная численность'!#REF!/3)*1000,1)</f>
        <v>#REF!</v>
      </c>
      <c r="G88" s="28" t="e">
        <f t="shared" si="68"/>
        <v>#REF!</v>
      </c>
      <c r="H88" s="27" t="e">
        <f>ROUND(('фонд начисленной заработной пла'!#REF!/'среднесписочная численность'!#REF!/12)*1000,1)</f>
        <v>#REF!</v>
      </c>
      <c r="I88" s="28" t="e">
        <f t="shared" si="69"/>
        <v>#REF!</v>
      </c>
      <c r="J88" s="27" t="e">
        <f>ROUND(('фонд начисленной заработной пла'!#REF!/'среднесписочная численность'!#REF!/12)*1000,1)</f>
        <v>#REF!</v>
      </c>
      <c r="K88" s="28" t="e">
        <f t="shared" si="70"/>
        <v>#REF!</v>
      </c>
      <c r="L88" s="27" t="e">
        <f>ROUND(('фонд начисленной заработной пла'!#REF!/'среднесписочная численность'!#REF!/12)*1000,1)</f>
        <v>#REF!</v>
      </c>
      <c r="M88" s="28" t="e">
        <f t="shared" si="71"/>
        <v>#REF!</v>
      </c>
      <c r="N88" s="27" t="e">
        <f>ROUND(('фонд начисленной заработной пла'!#REF!/'среднесписочная численность'!#REF!/12)*1000,1)</f>
        <v>#REF!</v>
      </c>
      <c r="O88" s="28" t="e">
        <f t="shared" si="72"/>
        <v>#REF!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17" t="e">
        <f>'фонд начисленной заработной пла'!#REF!</f>
        <v>#REF!</v>
      </c>
      <c r="B89" s="19" t="e">
        <f>ROUND(('фонд начисленной заработной пла'!#REF!/'среднесписочная численность'!#REF!/12)*1000,1)</f>
        <v>#REF!</v>
      </c>
      <c r="C89" s="19" t="e">
        <f>ROUND(('фонд начисленной заработной пла'!#REF!/'среднесписочная численность'!#REF!/12)*1000,1)</f>
        <v>#REF!</v>
      </c>
      <c r="D89" s="20" t="e">
        <f t="shared" si="57"/>
        <v>#REF!</v>
      </c>
      <c r="E89" s="19" t="e">
        <f>ROUND(('фонд начисленной заработной пла'!#REF!/'среднесписочная численность'!#REF!/3)*1000,1)</f>
        <v>#REF!</v>
      </c>
      <c r="F89" s="19" t="e">
        <f>ROUND(('фонд начисленной заработной пла'!#REF!/'среднесписочная численность'!#REF!/3)*1000,1)</f>
        <v>#REF!</v>
      </c>
      <c r="G89" s="20" t="e">
        <f t="shared" si="68"/>
        <v>#REF!</v>
      </c>
      <c r="H89" s="19" t="e">
        <f>ROUND(('фонд начисленной заработной пла'!#REF!/'среднесписочная численность'!#REF!/12)*1000,1)</f>
        <v>#REF!</v>
      </c>
      <c r="I89" s="20" t="e">
        <f t="shared" si="69"/>
        <v>#REF!</v>
      </c>
      <c r="J89" s="19" t="e">
        <f>ROUND(('фонд начисленной заработной пла'!#REF!/'среднесписочная численность'!#REF!/12)*1000,1)</f>
        <v>#REF!</v>
      </c>
      <c r="K89" s="20" t="e">
        <f t="shared" si="70"/>
        <v>#REF!</v>
      </c>
      <c r="L89" s="19" t="e">
        <f>ROUND(('фонд начисленной заработной пла'!#REF!/'среднесписочная численность'!#REF!/12)*1000,1)</f>
        <v>#REF!</v>
      </c>
      <c r="M89" s="20" t="e">
        <f t="shared" si="71"/>
        <v>#REF!</v>
      </c>
      <c r="N89" s="19" t="e">
        <f>ROUND(('фонд начисленной заработной пла'!#REF!/'среднесписочная численность'!#REF!/12)*1000,1)</f>
        <v>#REF!</v>
      </c>
      <c r="O89" s="20" t="e">
        <f t="shared" si="72"/>
        <v>#REF!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17" t="e">
        <f>'фонд начисленной заработной пла'!#REF!</f>
        <v>#REF!</v>
      </c>
      <c r="B90" s="19" t="e">
        <f>ROUND(('фонд начисленной заработной пла'!#REF!/'среднесписочная численность'!#REF!/12)*1000,1)</f>
        <v>#REF!</v>
      </c>
      <c r="C90" s="19" t="e">
        <f>ROUND(('фонд начисленной заработной пла'!#REF!/'среднесписочная численность'!#REF!/12)*1000,1)</f>
        <v>#REF!</v>
      </c>
      <c r="D90" s="20" t="e">
        <f t="shared" ref="D90" si="73">ROUND(C90/B90*100,1)</f>
        <v>#REF!</v>
      </c>
      <c r="E90" s="19" t="e">
        <f>ROUND(('фонд начисленной заработной пла'!#REF!/'среднесписочная численность'!#REF!/3)*1000,1)</f>
        <v>#REF!</v>
      </c>
      <c r="F90" s="19" t="e">
        <f>ROUND(('фонд начисленной заработной пла'!#REF!/'среднесписочная численность'!#REF!/3)*1000,1)</f>
        <v>#REF!</v>
      </c>
      <c r="G90" s="20" t="e">
        <f t="shared" si="68"/>
        <v>#REF!</v>
      </c>
      <c r="H90" s="19" t="e">
        <f>ROUND(('фонд начисленной заработной пла'!#REF!/'среднесписочная численность'!#REF!/12)*1000,1)</f>
        <v>#REF!</v>
      </c>
      <c r="I90" s="20" t="e">
        <f t="shared" si="69"/>
        <v>#REF!</v>
      </c>
      <c r="J90" s="19" t="e">
        <f>ROUND(('фонд начисленной заработной пла'!#REF!/'среднесписочная численность'!#REF!/12)*1000,1)</f>
        <v>#REF!</v>
      </c>
      <c r="K90" s="20" t="e">
        <f t="shared" si="70"/>
        <v>#REF!</v>
      </c>
      <c r="L90" s="19" t="e">
        <f>ROUND(('фонд начисленной заработной пла'!#REF!/'среднесписочная численность'!#REF!/12)*1000,1)</f>
        <v>#REF!</v>
      </c>
      <c r="M90" s="20" t="e">
        <f t="shared" si="71"/>
        <v>#REF!</v>
      </c>
      <c r="N90" s="19" t="e">
        <f>ROUND(('фонд начисленной заработной пла'!#REF!/'среднесписочная численность'!#REF!/12)*1000,1)</f>
        <v>#REF!</v>
      </c>
      <c r="O90" s="20" t="e">
        <f t="shared" si="72"/>
        <v>#REF!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>
      <c r="A91" s="26" t="s">
        <v>42</v>
      </c>
      <c r="B91" s="27" t="e">
        <f>ROUND(('фонд начисленной заработной пла'!#REF!/'среднесписочная численность'!#REF!/12)*1000,1)</f>
        <v>#REF!</v>
      </c>
      <c r="C91" s="27" t="e">
        <f>ROUND(('фонд начисленной заработной пла'!#REF!/'среднесписочная численность'!#REF!/12)*1000,1)</f>
        <v>#REF!</v>
      </c>
      <c r="D91" s="28" t="e">
        <f t="shared" ref="D91:D93" si="74">ROUND(C91/B91*100,1)</f>
        <v>#REF!</v>
      </c>
      <c r="E91" s="27" t="e">
        <f>ROUND(('фонд начисленной заработной пла'!#REF!/'среднесписочная численность'!#REF!/3)*1000,1)</f>
        <v>#REF!</v>
      </c>
      <c r="F91" s="27" t="e">
        <f>ROUND(('фонд начисленной заработной пла'!#REF!/'среднесписочная численность'!#REF!/3)*1000,1)</f>
        <v>#REF!</v>
      </c>
      <c r="G91" s="28" t="e">
        <f t="shared" si="68"/>
        <v>#REF!</v>
      </c>
      <c r="H91" s="27" t="e">
        <f>ROUND(('фонд начисленной заработной пла'!#REF!/'среднесписочная численность'!#REF!/12)*1000,1)</f>
        <v>#REF!</v>
      </c>
      <c r="I91" s="28" t="e">
        <f t="shared" si="69"/>
        <v>#REF!</v>
      </c>
      <c r="J91" s="27" t="e">
        <f>ROUND(('фонд начисленной заработной пла'!#REF!/'среднесписочная численность'!#REF!/12)*1000,1)</f>
        <v>#REF!</v>
      </c>
      <c r="K91" s="28" t="e">
        <f t="shared" si="70"/>
        <v>#REF!</v>
      </c>
      <c r="L91" s="27" t="e">
        <f>ROUND(('фонд начисленной заработной пла'!#REF!/'среднесписочная численность'!#REF!/12)*1000,1)</f>
        <v>#REF!</v>
      </c>
      <c r="M91" s="28" t="e">
        <f t="shared" si="71"/>
        <v>#REF!</v>
      </c>
      <c r="N91" s="27" t="e">
        <f>ROUND(('фонд начисленной заработной пла'!#REF!/'среднесписочная численность'!#REF!/12)*1000,1)</f>
        <v>#REF!</v>
      </c>
      <c r="O91" s="28" t="e">
        <f t="shared" si="72"/>
        <v>#REF!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7.25" customHeight="1">
      <c r="A92" s="17" t="e">
        <f>'фонд начисленной заработной пла'!#REF!</f>
        <v>#REF!</v>
      </c>
      <c r="B92" s="19" t="e">
        <f>ROUND(('фонд начисленной заработной пла'!#REF!/'среднесписочная численность'!#REF!/12)*1000,1)</f>
        <v>#REF!</v>
      </c>
      <c r="C92" s="19" t="e">
        <f>ROUND(('фонд начисленной заработной пла'!#REF!/'среднесписочная численность'!#REF!/12)*1000,1)</f>
        <v>#REF!</v>
      </c>
      <c r="D92" s="20" t="e">
        <f t="shared" si="74"/>
        <v>#REF!</v>
      </c>
      <c r="E92" s="19" t="e">
        <f>ROUND(('фонд начисленной заработной пла'!#REF!/'среднесписочная численность'!#REF!/3)*1000,1)</f>
        <v>#REF!</v>
      </c>
      <c r="F92" s="19" t="e">
        <f>ROUND(('фонд начисленной заработной пла'!#REF!/'среднесписочная численность'!#REF!/3)*1000,1)</f>
        <v>#REF!</v>
      </c>
      <c r="G92" s="20" t="e">
        <f t="shared" si="68"/>
        <v>#REF!</v>
      </c>
      <c r="H92" s="19" t="e">
        <f>ROUND(('фонд начисленной заработной пла'!#REF!/'среднесписочная численность'!#REF!/12)*1000,1)</f>
        <v>#REF!</v>
      </c>
      <c r="I92" s="20" t="e">
        <f t="shared" si="69"/>
        <v>#REF!</v>
      </c>
      <c r="J92" s="19" t="e">
        <f>ROUND(('фонд начисленной заработной пла'!#REF!/'среднесписочная численность'!#REF!/12)*1000,1)</f>
        <v>#REF!</v>
      </c>
      <c r="K92" s="20" t="e">
        <f t="shared" si="70"/>
        <v>#REF!</v>
      </c>
      <c r="L92" s="19" t="e">
        <f>ROUND(('фонд начисленной заработной пла'!#REF!/'среднесписочная численность'!#REF!/12)*1000,1)</f>
        <v>#REF!</v>
      </c>
      <c r="M92" s="20" t="e">
        <f t="shared" si="71"/>
        <v>#REF!</v>
      </c>
      <c r="N92" s="19" t="e">
        <f>ROUND(('фонд начисленной заработной пла'!#REF!/'среднесписочная численность'!#REF!/12)*1000,1)</f>
        <v>#REF!</v>
      </c>
      <c r="O92" s="20" t="e">
        <f t="shared" si="72"/>
        <v>#REF!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>
      <c r="A93" s="17" t="e">
        <f>'фонд начисленной заработной пла'!#REF!</f>
        <v>#REF!</v>
      </c>
      <c r="B93" s="19" t="e">
        <f>ROUND(('фонд начисленной заработной пла'!#REF!/'среднесписочная численность'!#REF!/12)*1000,1)</f>
        <v>#REF!</v>
      </c>
      <c r="C93" s="19" t="e">
        <f>ROUND(('фонд начисленной заработной пла'!#REF!/'среднесписочная численность'!#REF!/12)*1000,1)</f>
        <v>#REF!</v>
      </c>
      <c r="D93" s="20" t="e">
        <f t="shared" si="74"/>
        <v>#REF!</v>
      </c>
      <c r="E93" s="19" t="e">
        <f>ROUND(('фонд начисленной заработной пла'!#REF!/'среднесписочная численность'!#REF!/3)*1000,1)</f>
        <v>#REF!</v>
      </c>
      <c r="F93" s="19" t="e">
        <f>ROUND(('фонд начисленной заработной пла'!#REF!/'среднесписочная численность'!#REF!/3)*1000,1)</f>
        <v>#REF!</v>
      </c>
      <c r="G93" s="20" t="e">
        <f t="shared" si="68"/>
        <v>#REF!</v>
      </c>
      <c r="H93" s="19" t="e">
        <f>ROUND(('фонд начисленной заработной пла'!#REF!/'среднесписочная численность'!#REF!/12)*1000,1)</f>
        <v>#REF!</v>
      </c>
      <c r="I93" s="20" t="e">
        <f t="shared" si="69"/>
        <v>#REF!</v>
      </c>
      <c r="J93" s="19" t="e">
        <f>ROUND(('фонд начисленной заработной пла'!#REF!/'среднесписочная численность'!#REF!/12)*1000,1)</f>
        <v>#REF!</v>
      </c>
      <c r="K93" s="20" t="e">
        <f t="shared" si="70"/>
        <v>#REF!</v>
      </c>
      <c r="L93" s="19" t="e">
        <f>ROUND(('фонд начисленной заработной пла'!#REF!/'среднесписочная численность'!#REF!/12)*1000,1)</f>
        <v>#REF!</v>
      </c>
      <c r="M93" s="20" t="e">
        <f t="shared" si="71"/>
        <v>#REF!</v>
      </c>
      <c r="N93" s="19" t="e">
        <f>ROUND(('фонд начисленной заработной пла'!#REF!/'среднесписочная численность'!#REF!/12)*1000,1)</f>
        <v>#REF!</v>
      </c>
      <c r="O93" s="20" t="e">
        <f t="shared" si="72"/>
        <v>#REF!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1.5" customHeight="1">
      <c r="A94" s="36" t="s">
        <v>43</v>
      </c>
      <c r="B94" s="37" t="e">
        <f>ROUND(('фонд начисленной заработной пла'!#REF!/'среднесписочная численность'!#REF!/12)*1000,1)</f>
        <v>#REF!</v>
      </c>
      <c r="C94" s="37" t="e">
        <f>ROUND(('фонд начисленной заработной пла'!#REF!/'среднесписочная численность'!#REF!/12)*1000,1)</f>
        <v>#REF!</v>
      </c>
      <c r="D94" s="38" t="e">
        <f t="shared" ref="D94:D99" si="75">ROUND(C94/B94*100,1)</f>
        <v>#REF!</v>
      </c>
      <c r="E94" s="37" t="e">
        <f>ROUND(('фонд начисленной заработной пла'!#REF!/'среднесписочная численность'!#REF!/3)*1000,1)</f>
        <v>#REF!</v>
      </c>
      <c r="F94" s="37" t="e">
        <f>ROUND(('фонд начисленной заработной пла'!#REF!/'среднесписочная численность'!#REF!/3)*1000,1)</f>
        <v>#REF!</v>
      </c>
      <c r="G94" s="38" t="e">
        <f t="shared" si="68"/>
        <v>#REF!</v>
      </c>
      <c r="H94" s="37" t="e">
        <f>ROUND(('фонд начисленной заработной пла'!#REF!/'среднесписочная численность'!#REF!/12)*1000,1)</f>
        <v>#REF!</v>
      </c>
      <c r="I94" s="38" t="e">
        <f t="shared" si="69"/>
        <v>#REF!</v>
      </c>
      <c r="J94" s="37" t="e">
        <f>ROUND(('фонд начисленной заработной пла'!#REF!/'среднесписочная численность'!#REF!/12)*1000,1)</f>
        <v>#REF!</v>
      </c>
      <c r="K94" s="38" t="e">
        <f t="shared" si="70"/>
        <v>#REF!</v>
      </c>
      <c r="L94" s="37" t="e">
        <f>ROUND(('фонд начисленной заработной пла'!#REF!/'среднесписочная численность'!#REF!/12)*1000,1)</f>
        <v>#REF!</v>
      </c>
      <c r="M94" s="38" t="e">
        <f t="shared" si="71"/>
        <v>#REF!</v>
      </c>
      <c r="N94" s="37" t="e">
        <f>ROUND(('фонд начисленной заработной пла'!#REF!/'среднесписочная численность'!#REF!/12)*1000,1)</f>
        <v>#REF!</v>
      </c>
      <c r="O94" s="38" t="e">
        <f t="shared" si="72"/>
        <v>#REF!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8.75" customHeight="1">
      <c r="A95" s="17" t="e">
        <f>'фонд начисленной заработной пла'!#REF!</f>
        <v>#REF!</v>
      </c>
      <c r="B95" s="18" t="e">
        <f>ROUND(('фонд начисленной заработной пла'!#REF!/'среднесписочная численность'!#REF!/12)*1000,1)</f>
        <v>#REF!</v>
      </c>
      <c r="C95" s="19" t="e">
        <f>ROUND(('фонд начисленной заработной пла'!#REF!/'среднесписочная численность'!#REF!/12)*1000,1)</f>
        <v>#REF!</v>
      </c>
      <c r="D95" s="20" t="e">
        <f t="shared" si="75"/>
        <v>#REF!</v>
      </c>
      <c r="E95" s="18" t="e">
        <f>ROUND(('фонд начисленной заработной пла'!#REF!/'среднесписочная численность'!#REF!/3)*1000,1)</f>
        <v>#REF!</v>
      </c>
      <c r="F95" s="19" t="e">
        <f>ROUND(('фонд начисленной заработной пла'!#REF!/'среднесписочная численность'!#REF!/3)*1000,1)</f>
        <v>#REF!</v>
      </c>
      <c r="G95" s="20" t="e">
        <f t="shared" si="68"/>
        <v>#REF!</v>
      </c>
      <c r="H95" s="19" t="e">
        <f>ROUND(('фонд начисленной заработной пла'!#REF!/'среднесписочная численность'!#REF!/12)*1000,1)</f>
        <v>#REF!</v>
      </c>
      <c r="I95" s="20" t="e">
        <f t="shared" si="69"/>
        <v>#REF!</v>
      </c>
      <c r="J95" s="19" t="e">
        <f>ROUND(('фонд начисленной заработной пла'!#REF!/'среднесписочная численность'!#REF!/12)*1000,1)</f>
        <v>#REF!</v>
      </c>
      <c r="K95" s="20" t="e">
        <f t="shared" si="70"/>
        <v>#REF!</v>
      </c>
      <c r="L95" s="19" t="e">
        <f>ROUND(('фонд начисленной заработной пла'!#REF!/'среднесписочная численность'!#REF!/12)*1000,1)</f>
        <v>#REF!</v>
      </c>
      <c r="M95" s="20" t="e">
        <f t="shared" si="71"/>
        <v>#REF!</v>
      </c>
      <c r="N95" s="19" t="e">
        <f>ROUND(('фонд начисленной заработной пла'!#REF!/'среднесписочная численность'!#REF!/12)*1000,1)</f>
        <v>#REF!</v>
      </c>
      <c r="O95" s="20" t="e">
        <f t="shared" si="72"/>
        <v>#REF!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" customHeight="1">
      <c r="A96" s="17" t="e">
        <f>'фонд начисленной заработной пла'!#REF!</f>
        <v>#REF!</v>
      </c>
      <c r="B96" s="18" t="e">
        <f>ROUND(('фонд начисленной заработной пла'!#REF!/'среднесписочная численность'!#REF!/12)*1000,1)</f>
        <v>#REF!</v>
      </c>
      <c r="C96" s="19" t="e">
        <f>ROUND(('фонд начисленной заработной пла'!#REF!/'среднесписочная численность'!#REF!/12)*1000,1)</f>
        <v>#REF!</v>
      </c>
      <c r="D96" s="20" t="e">
        <f t="shared" si="75"/>
        <v>#REF!</v>
      </c>
      <c r="E96" s="18" t="e">
        <f>ROUND(('фонд начисленной заработной пла'!#REF!/'среднесписочная численность'!#REF!/3)*1000,1)</f>
        <v>#REF!</v>
      </c>
      <c r="F96" s="19" t="e">
        <f>ROUND(('фонд начисленной заработной пла'!#REF!/'среднесписочная численность'!#REF!/3)*1000,1)</f>
        <v>#REF!</v>
      </c>
      <c r="G96" s="20" t="e">
        <f t="shared" ref="G96:G99" si="76">ROUND(F96/E96*100,1)</f>
        <v>#REF!</v>
      </c>
      <c r="H96" s="19" t="e">
        <f>ROUND(('фонд начисленной заработной пла'!#REF!/'среднесписочная численность'!#REF!/12)*1000,1)</f>
        <v>#REF!</v>
      </c>
      <c r="I96" s="20" t="e">
        <f t="shared" ref="I96:I99" si="77">ROUND(H96/C96*100,1)</f>
        <v>#REF!</v>
      </c>
      <c r="J96" s="19" t="e">
        <f>ROUND(('фонд начисленной заработной пла'!#REF!/'среднесписочная численность'!#REF!/12)*1000,1)</f>
        <v>#REF!</v>
      </c>
      <c r="K96" s="20" t="e">
        <f t="shared" ref="K96:K99" si="78">ROUND(J96/H96*100,1)</f>
        <v>#REF!</v>
      </c>
      <c r="L96" s="19" t="e">
        <f>ROUND(('фонд начисленной заработной пла'!#REF!/'среднесписочная численность'!#REF!/12)*1000,1)</f>
        <v>#REF!</v>
      </c>
      <c r="M96" s="20" t="e">
        <f t="shared" ref="M96:M99" si="79">ROUND(L96/J96*100,1)</f>
        <v>#REF!</v>
      </c>
      <c r="N96" s="19" t="e">
        <f>ROUND(('фонд начисленной заработной пла'!#REF!/'среднесписочная численность'!#REF!/12)*1000,1)</f>
        <v>#REF!</v>
      </c>
      <c r="O96" s="20" t="e">
        <f t="shared" ref="O96:O99" si="80">ROUND(N96/L96*100,1)</f>
        <v>#REF!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42.75" customHeight="1">
      <c r="A97" s="36" t="s">
        <v>44</v>
      </c>
      <c r="B97" s="37" t="e">
        <f>ROUND(('фонд начисленной заработной пла'!#REF!/'среднесписочная численность'!#REF!/12)*1000,1)</f>
        <v>#REF!</v>
      </c>
      <c r="C97" s="37" t="e">
        <f>ROUND(('фонд начисленной заработной пла'!#REF!/'среднесписочная численность'!#REF!/12)*1000,1)</f>
        <v>#REF!</v>
      </c>
      <c r="D97" s="38" t="e">
        <f t="shared" si="75"/>
        <v>#REF!</v>
      </c>
      <c r="E97" s="37" t="e">
        <f>ROUND(('фонд начисленной заработной пла'!#REF!/'среднесписочная численность'!#REF!/3)*1000,1)</f>
        <v>#REF!</v>
      </c>
      <c r="F97" s="37" t="e">
        <f>ROUND(('фонд начисленной заработной пла'!#REF!/'среднесписочная численность'!#REF!/3)*1000,1)</f>
        <v>#REF!</v>
      </c>
      <c r="G97" s="38" t="e">
        <f t="shared" si="76"/>
        <v>#REF!</v>
      </c>
      <c r="H97" s="37" t="e">
        <f>ROUND(('фонд начисленной заработной пла'!#REF!/'среднесписочная численность'!#REF!/12)*1000,1)</f>
        <v>#REF!</v>
      </c>
      <c r="I97" s="38" t="e">
        <f t="shared" si="77"/>
        <v>#REF!</v>
      </c>
      <c r="J97" s="37" t="e">
        <f>ROUND(('фонд начисленной заработной пла'!#REF!/'среднесписочная численность'!#REF!/12)*1000,1)</f>
        <v>#REF!</v>
      </c>
      <c r="K97" s="38" t="e">
        <f t="shared" si="78"/>
        <v>#REF!</v>
      </c>
      <c r="L97" s="37" t="e">
        <f>ROUND(('фонд начисленной заработной пла'!#REF!/'среднесписочная численность'!#REF!/12)*1000,1)</f>
        <v>#REF!</v>
      </c>
      <c r="M97" s="38" t="e">
        <f t="shared" si="79"/>
        <v>#REF!</v>
      </c>
      <c r="N97" s="37" t="e">
        <f>ROUND(('фонд начисленной заработной пла'!#REF!/'среднесписочная численность'!#REF!/12)*1000,1)</f>
        <v>#REF!</v>
      </c>
      <c r="O97" s="38" t="e">
        <f t="shared" si="80"/>
        <v>#REF!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7.25" customHeight="1">
      <c r="A98" s="17" t="e">
        <f>'фонд начисленной заработной пла'!#REF!</f>
        <v>#REF!</v>
      </c>
      <c r="B98" s="18" t="e">
        <f>ROUND(('фонд начисленной заработной пла'!#REF!/'среднесписочная численность'!#REF!/12)*1000,1)</f>
        <v>#REF!</v>
      </c>
      <c r="C98" s="19" t="e">
        <f>ROUND(('фонд начисленной заработной пла'!#REF!/'среднесписочная численность'!#REF!/12)*1000,1)</f>
        <v>#REF!</v>
      </c>
      <c r="D98" s="20" t="e">
        <f t="shared" si="75"/>
        <v>#REF!</v>
      </c>
      <c r="E98" s="18" t="e">
        <f>ROUND(('фонд начисленной заработной пла'!#REF!/'среднесписочная численность'!#REF!/3)*1000,1)</f>
        <v>#REF!</v>
      </c>
      <c r="F98" s="19" t="e">
        <f>ROUND(('фонд начисленной заработной пла'!#REF!/'среднесписочная численность'!#REF!/3)*1000,1)</f>
        <v>#REF!</v>
      </c>
      <c r="G98" s="20" t="e">
        <f t="shared" si="76"/>
        <v>#REF!</v>
      </c>
      <c r="H98" s="19" t="e">
        <f>ROUND(('фонд начисленной заработной пла'!#REF!/'среднесписочная численность'!#REF!/12)*1000,1)</f>
        <v>#REF!</v>
      </c>
      <c r="I98" s="20" t="e">
        <f t="shared" si="77"/>
        <v>#REF!</v>
      </c>
      <c r="J98" s="19" t="e">
        <f>ROUND(('фонд начисленной заработной пла'!#REF!/'среднесписочная численность'!#REF!/12)*1000,1)</f>
        <v>#REF!</v>
      </c>
      <c r="K98" s="20" t="e">
        <f t="shared" si="78"/>
        <v>#REF!</v>
      </c>
      <c r="L98" s="19" t="e">
        <f>ROUND(('фонд начисленной заработной пла'!#REF!/'среднесписочная численность'!#REF!/12)*1000,1)</f>
        <v>#REF!</v>
      </c>
      <c r="M98" s="20" t="e">
        <f t="shared" si="79"/>
        <v>#REF!</v>
      </c>
      <c r="N98" s="19" t="e">
        <f>ROUND(('фонд начисленной заработной пла'!#REF!/'среднесписочная численность'!#REF!/12)*1000,1)</f>
        <v>#REF!</v>
      </c>
      <c r="O98" s="20" t="e">
        <f t="shared" si="80"/>
        <v>#REF!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17" t="e">
        <f>'фонд начисленной заработной пла'!#REF!</f>
        <v>#REF!</v>
      </c>
      <c r="B99" s="18" t="e">
        <f>ROUND(('фонд начисленной заработной пла'!#REF!/'среднесписочная численность'!#REF!/12)*1000,1)</f>
        <v>#REF!</v>
      </c>
      <c r="C99" s="19" t="e">
        <f>ROUND(('фонд начисленной заработной пла'!#REF!/'среднесписочная численность'!#REF!/12)*1000,1)</f>
        <v>#REF!</v>
      </c>
      <c r="D99" s="20" t="e">
        <f t="shared" si="75"/>
        <v>#REF!</v>
      </c>
      <c r="E99" s="18" t="e">
        <f>ROUND(('фонд начисленной заработной пла'!#REF!/'среднесписочная численность'!#REF!/3)*1000,1)</f>
        <v>#REF!</v>
      </c>
      <c r="F99" s="19" t="e">
        <f>ROUND(('фонд начисленной заработной пла'!#REF!/'среднесписочная численность'!#REF!/3)*1000,1)</f>
        <v>#REF!</v>
      </c>
      <c r="G99" s="20" t="e">
        <f t="shared" si="76"/>
        <v>#REF!</v>
      </c>
      <c r="H99" s="19" t="e">
        <f>ROUND(('фонд начисленной заработной пла'!#REF!/'среднесписочная численность'!#REF!/12)*1000,1)</f>
        <v>#REF!</v>
      </c>
      <c r="I99" s="20" t="e">
        <f t="shared" si="77"/>
        <v>#REF!</v>
      </c>
      <c r="J99" s="19" t="e">
        <f>ROUND(('фонд начисленной заработной пла'!#REF!/'среднесписочная численность'!#REF!/12)*1000,1)</f>
        <v>#REF!</v>
      </c>
      <c r="K99" s="20" t="e">
        <f t="shared" si="78"/>
        <v>#REF!</v>
      </c>
      <c r="L99" s="19" t="e">
        <f>ROUND(('фонд начисленной заработной пла'!#REF!/'среднесписочная численность'!#REF!/12)*1000,1)</f>
        <v>#REF!</v>
      </c>
      <c r="M99" s="20" t="e">
        <f t="shared" si="79"/>
        <v>#REF!</v>
      </c>
      <c r="N99" s="19" t="e">
        <f>ROUND(('фонд начисленной заработной пла'!#REF!/'среднесписочная численность'!#REF!/12)*1000,1)</f>
        <v>#REF!</v>
      </c>
      <c r="O99" s="20" t="e">
        <f t="shared" si="80"/>
        <v>#REF!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36" t="s">
        <v>4</v>
      </c>
      <c r="B100" s="37" t="e">
        <f>ROUND(('фонд начисленной заработной пла'!#REF!/'среднесписочная численность'!#REF!/12)*1000,1)</f>
        <v>#REF!</v>
      </c>
      <c r="C100" s="37" t="e">
        <f>ROUND(('фонд начисленной заработной пла'!#REF!/'среднесписочная численность'!#REF!/12)*1000,1)</f>
        <v>#REF!</v>
      </c>
      <c r="D100" s="38" t="e">
        <f t="shared" ref="D100:D135" si="81">ROUND(C100/B100*100,1)</f>
        <v>#REF!</v>
      </c>
      <c r="E100" s="37" t="e">
        <f>ROUND(('фонд начисленной заработной пла'!#REF!/'среднесписочная численность'!#REF!/3)*1000,1)</f>
        <v>#REF!</v>
      </c>
      <c r="F100" s="37" t="e">
        <f>ROUND(('фонд начисленной заработной пла'!#REF!/'среднесписочная численность'!#REF!/3)*1000,1)</f>
        <v>#REF!</v>
      </c>
      <c r="G100" s="38" t="e">
        <f t="shared" ref="G100:G136" si="82">ROUND(F100/E100*100,1)</f>
        <v>#REF!</v>
      </c>
      <c r="H100" s="37" t="e">
        <f>ROUND(('фонд начисленной заработной пла'!#REF!/'среднесписочная численность'!#REF!/12)*1000,1)</f>
        <v>#REF!</v>
      </c>
      <c r="I100" s="38" t="e">
        <f t="shared" ref="I100:I119" si="83">ROUND(H100/C100*100,1)</f>
        <v>#REF!</v>
      </c>
      <c r="J100" s="37" t="e">
        <f>ROUND(('фонд начисленной заработной пла'!#REF!/'среднесписочная численность'!#REF!/12)*1000,1)</f>
        <v>#REF!</v>
      </c>
      <c r="K100" s="38" t="e">
        <f t="shared" ref="K100:K140" si="84">ROUND(J100/H100*100,1)</f>
        <v>#REF!</v>
      </c>
      <c r="L100" s="37" t="e">
        <f>ROUND(('фонд начисленной заработной пла'!#REF!/'среднесписочная численность'!#REF!/12)*1000,1)</f>
        <v>#REF!</v>
      </c>
      <c r="M100" s="38" t="e">
        <f t="shared" ref="M100:M140" si="85">ROUND(L100/J100*100,1)</f>
        <v>#REF!</v>
      </c>
      <c r="N100" s="37" t="e">
        <f>ROUND(('фонд начисленной заработной пла'!#REF!/'среднесписочная численность'!#REF!/12)*1000,1)</f>
        <v>#REF!</v>
      </c>
      <c r="O100" s="38" t="e">
        <f t="shared" ref="O100:O140" si="86">ROUND(N100/L100*100,1)</f>
        <v>#REF!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17" t="e">
        <f>'фонд начисленной заработной пла'!#REF!</f>
        <v>#REF!</v>
      </c>
      <c r="B101" s="18" t="e">
        <f>ROUND(('фонд начисленной заработной пла'!#REF!/'среднесписочная численность'!#REF!/12)*1000,1)</f>
        <v>#REF!</v>
      </c>
      <c r="C101" s="19" t="e">
        <f>ROUND(('фонд начисленной заработной пла'!#REF!/'среднесписочная численность'!#REF!/12)*1000,1)</f>
        <v>#REF!</v>
      </c>
      <c r="D101" s="20" t="e">
        <f t="shared" si="81"/>
        <v>#REF!</v>
      </c>
      <c r="E101" s="18" t="e">
        <f>ROUND(('фонд начисленной заработной пла'!#REF!/'среднесписочная численность'!#REF!/3)*1000,1)</f>
        <v>#REF!</v>
      </c>
      <c r="F101" s="19" t="e">
        <f>ROUND(('фонд начисленной заработной пла'!#REF!/'среднесписочная численность'!#REF!/3)*1000,1)</f>
        <v>#REF!</v>
      </c>
      <c r="G101" s="20" t="e">
        <f t="shared" si="82"/>
        <v>#REF!</v>
      </c>
      <c r="H101" s="19" t="e">
        <f>ROUND(('фонд начисленной заработной пла'!#REF!/'среднесписочная численность'!#REF!/12)*1000,1)</f>
        <v>#REF!</v>
      </c>
      <c r="I101" s="20" t="e">
        <f t="shared" si="83"/>
        <v>#REF!</v>
      </c>
      <c r="J101" s="19" t="e">
        <f>ROUND(('фонд начисленной заработной пла'!#REF!/'среднесписочная численность'!#REF!/12)*1000,1)</f>
        <v>#REF!</v>
      </c>
      <c r="K101" s="20" t="e">
        <f t="shared" si="84"/>
        <v>#REF!</v>
      </c>
      <c r="L101" s="19" t="e">
        <f>ROUND(('фонд начисленной заработной пла'!#REF!/'среднесписочная численность'!#REF!/12)*1000,1)</f>
        <v>#REF!</v>
      </c>
      <c r="M101" s="20" t="e">
        <f t="shared" si="85"/>
        <v>#REF!</v>
      </c>
      <c r="N101" s="19" t="e">
        <f>ROUND(('фонд начисленной заработной пла'!#REF!/'среднесписочная численность'!#REF!/12)*1000,1)</f>
        <v>#REF!</v>
      </c>
      <c r="O101" s="20" t="e">
        <f t="shared" si="86"/>
        <v>#REF!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>
      <c r="A102" s="17" t="e">
        <f>'фонд начисленной заработной пла'!#REF!</f>
        <v>#REF!</v>
      </c>
      <c r="B102" s="18" t="e">
        <f>ROUND(('фонд начисленной заработной пла'!#REF!/'среднесписочная численность'!#REF!/12)*1000,1)</f>
        <v>#REF!</v>
      </c>
      <c r="C102" s="19" t="e">
        <f>ROUND(('фонд начисленной заработной пла'!#REF!/'среднесписочная численность'!#REF!/12)*1000,1)</f>
        <v>#REF!</v>
      </c>
      <c r="D102" s="20" t="e">
        <f t="shared" si="81"/>
        <v>#REF!</v>
      </c>
      <c r="E102" s="18" t="e">
        <f>ROUND(('фонд начисленной заработной пла'!#REF!/'среднесписочная численность'!#REF!/3)*1000,1)</f>
        <v>#REF!</v>
      </c>
      <c r="F102" s="19" t="e">
        <f>ROUND(('фонд начисленной заработной пла'!#REF!/'среднесписочная численность'!#REF!/3)*1000,1)</f>
        <v>#REF!</v>
      </c>
      <c r="G102" s="20" t="e">
        <f t="shared" si="82"/>
        <v>#REF!</v>
      </c>
      <c r="H102" s="19" t="e">
        <f>ROUND(('фонд начисленной заработной пла'!#REF!/'среднесписочная численность'!#REF!/12)*1000,1)</f>
        <v>#REF!</v>
      </c>
      <c r="I102" s="20" t="e">
        <f t="shared" si="83"/>
        <v>#REF!</v>
      </c>
      <c r="J102" s="19" t="e">
        <f>ROUND(('фонд начисленной заработной пла'!#REF!/'среднесписочная численность'!#REF!/12)*1000,1)</f>
        <v>#REF!</v>
      </c>
      <c r="K102" s="20" t="e">
        <f t="shared" si="84"/>
        <v>#REF!</v>
      </c>
      <c r="L102" s="19" t="e">
        <f>ROUND(('фонд начисленной заработной пла'!#REF!/'среднесписочная численность'!#REF!/12)*1000,1)</f>
        <v>#REF!</v>
      </c>
      <c r="M102" s="20" t="e">
        <f t="shared" si="85"/>
        <v>#REF!</v>
      </c>
      <c r="N102" s="19" t="e">
        <f>ROUND(('фонд начисленной заработной пла'!#REF!/'среднесписочная численность'!#REF!/12)*1000,1)</f>
        <v>#REF!</v>
      </c>
      <c r="O102" s="20" t="e">
        <f t="shared" si="86"/>
        <v>#REF!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7.25" customHeight="1">
      <c r="A103" s="17" t="e">
        <f>'фонд начисленной заработной пла'!#REF!</f>
        <v>#REF!</v>
      </c>
      <c r="B103" s="18" t="e">
        <f>ROUND(('фонд начисленной заработной пла'!#REF!/'среднесписочная численность'!#REF!/12)*1000,1)</f>
        <v>#REF!</v>
      </c>
      <c r="C103" s="19" t="e">
        <f>ROUND(('фонд начисленной заработной пла'!#REF!/'среднесписочная численность'!#REF!/12)*1000,1)</f>
        <v>#REF!</v>
      </c>
      <c r="D103" s="20" t="e">
        <f t="shared" si="81"/>
        <v>#REF!</v>
      </c>
      <c r="E103" s="18" t="e">
        <f>ROUND(('фонд начисленной заработной пла'!#REF!/'среднесписочная численность'!#REF!/3)*1000,1)</f>
        <v>#REF!</v>
      </c>
      <c r="F103" s="19" t="e">
        <f>ROUND(('фонд начисленной заработной пла'!#REF!/'среднесписочная численность'!#REF!/3)*1000,1)</f>
        <v>#REF!</v>
      </c>
      <c r="G103" s="20" t="e">
        <f t="shared" si="82"/>
        <v>#REF!</v>
      </c>
      <c r="H103" s="19" t="e">
        <f>ROUND(('фонд начисленной заработной пла'!#REF!/'среднесписочная численность'!#REF!/12)*1000,1)</f>
        <v>#REF!</v>
      </c>
      <c r="I103" s="20" t="e">
        <f t="shared" si="83"/>
        <v>#REF!</v>
      </c>
      <c r="J103" s="19" t="e">
        <f>ROUND(('фонд начисленной заработной пла'!#REF!/'среднесписочная численность'!#REF!/12)*1000,1)</f>
        <v>#REF!</v>
      </c>
      <c r="K103" s="20" t="e">
        <f t="shared" si="84"/>
        <v>#REF!</v>
      </c>
      <c r="L103" s="19" t="e">
        <f>ROUND(('фонд начисленной заработной пла'!#REF!/'среднесписочная численность'!#REF!/12)*1000,1)</f>
        <v>#REF!</v>
      </c>
      <c r="M103" s="20" t="e">
        <f t="shared" si="85"/>
        <v>#REF!</v>
      </c>
      <c r="N103" s="19" t="e">
        <f>ROUND(('фонд начисленной заработной пла'!#REF!/'среднесписочная численность'!#REF!/12)*1000,1)</f>
        <v>#REF!</v>
      </c>
      <c r="O103" s="20" t="e">
        <f t="shared" si="86"/>
        <v>#REF!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.75">
      <c r="A104" s="36" t="s">
        <v>45</v>
      </c>
      <c r="B104" s="37" t="e">
        <f>ROUND(('фонд начисленной заработной пла'!B20/'среднесписочная численность'!B20/12)*1000,1)</f>
        <v>#DIV/0!</v>
      </c>
      <c r="C104" s="37" t="e">
        <f>ROUND(('фонд начисленной заработной пла'!C20/'среднесписочная численность'!C20/12)*1000,1)</f>
        <v>#DIV/0!</v>
      </c>
      <c r="D104" s="38" t="e">
        <f t="shared" si="81"/>
        <v>#DIV/0!</v>
      </c>
      <c r="E104" s="37" t="e">
        <f>ROUND(('фонд начисленной заработной пла'!E20/'среднесписочная численность'!E20/3)*1000,1)</f>
        <v>#DIV/0!</v>
      </c>
      <c r="F104" s="37" t="e">
        <f>ROUND(('фонд начисленной заработной пла'!F20/'среднесписочная численность'!F20/3)*1000,1)</f>
        <v>#DIV/0!</v>
      </c>
      <c r="G104" s="38" t="e">
        <f t="shared" si="82"/>
        <v>#DIV/0!</v>
      </c>
      <c r="H104" s="37" t="e">
        <f>ROUND(('фонд начисленной заработной пла'!H20/'среднесписочная численность'!H20/12)*1000,1)</f>
        <v>#DIV/0!</v>
      </c>
      <c r="I104" s="38" t="e">
        <f t="shared" si="83"/>
        <v>#DIV/0!</v>
      </c>
      <c r="J104" s="37" t="e">
        <f>ROUND(('фонд начисленной заработной пла'!J20/'среднесписочная численность'!J20/12)*1000,1)</f>
        <v>#DIV/0!</v>
      </c>
      <c r="K104" s="38" t="e">
        <f t="shared" si="84"/>
        <v>#DIV/0!</v>
      </c>
      <c r="L104" s="37" t="e">
        <f>ROUND(('фонд начисленной заработной пла'!L20/'среднесписочная численность'!L20/12)*1000,1)</f>
        <v>#DIV/0!</v>
      </c>
      <c r="M104" s="38" t="e">
        <f t="shared" si="85"/>
        <v>#DIV/0!</v>
      </c>
      <c r="N104" s="37" t="e">
        <f>ROUND(('фонд начисленной заработной пла'!N20/'среднесписочная численность'!N20/12)*1000,1)</f>
        <v>#DIV/0!</v>
      </c>
      <c r="O104" s="38" t="e">
        <f t="shared" si="86"/>
        <v>#DIV/0!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17" t="str">
        <f>'фонд начисленной заработной пла'!A21</f>
        <v>ООО "Альянс"</v>
      </c>
      <c r="B105" s="18" t="e">
        <f>ROUND(('фонд начисленной заработной пла'!B21/'среднесписочная численность'!B21/12)*1000,1)</f>
        <v>#DIV/0!</v>
      </c>
      <c r="C105" s="19" t="e">
        <f>ROUND(('фонд начисленной заработной пла'!C21/'среднесписочная численность'!C21/12)*1000,1)</f>
        <v>#DIV/0!</v>
      </c>
      <c r="D105" s="20" t="e">
        <f t="shared" si="81"/>
        <v>#DIV/0!</v>
      </c>
      <c r="E105" s="18" t="e">
        <f>ROUND(('фонд начисленной заработной пла'!E21/'среднесписочная численность'!E21/3)*1000,1)</f>
        <v>#DIV/0!</v>
      </c>
      <c r="F105" s="19" t="e">
        <f>ROUND(('фонд начисленной заработной пла'!F21/'среднесписочная численность'!F21/3)*1000,1)</f>
        <v>#DIV/0!</v>
      </c>
      <c r="G105" s="20" t="e">
        <f t="shared" si="82"/>
        <v>#DIV/0!</v>
      </c>
      <c r="H105" s="19" t="e">
        <f>ROUND(('фонд начисленной заработной пла'!H21/'среднесписочная численность'!H21/12)*1000,1)</f>
        <v>#DIV/0!</v>
      </c>
      <c r="I105" s="20" t="e">
        <f t="shared" si="83"/>
        <v>#DIV/0!</v>
      </c>
      <c r="J105" s="19" t="e">
        <f>ROUND(('фонд начисленной заработной пла'!J21/'среднесписочная численность'!J21/12)*1000,1)</f>
        <v>#DIV/0!</v>
      </c>
      <c r="K105" s="20" t="e">
        <f t="shared" si="84"/>
        <v>#DIV/0!</v>
      </c>
      <c r="L105" s="19" t="e">
        <f>ROUND(('фонд начисленной заработной пла'!L21/'среднесписочная численность'!L21/12)*1000,1)</f>
        <v>#DIV/0!</v>
      </c>
      <c r="M105" s="20" t="e">
        <f t="shared" si="85"/>
        <v>#DIV/0!</v>
      </c>
      <c r="N105" s="19" t="e">
        <f>ROUND(('фонд начисленной заработной пла'!N21/'среднесписочная численность'!N21/12)*1000,1)</f>
        <v>#DIV/0!</v>
      </c>
      <c r="O105" s="20" t="e">
        <f t="shared" si="86"/>
        <v>#DIV/0!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17" t="str">
        <f>'фонд начисленной заработной пла'!A22</f>
        <v>(наименование предприятия, организации)</v>
      </c>
      <c r="B106" s="18" t="e">
        <f>ROUND(('фонд начисленной заработной пла'!B22/'среднесписочная численность'!B22/12)*1000,1)</f>
        <v>#DIV/0!</v>
      </c>
      <c r="C106" s="19" t="e">
        <f>ROUND(('фонд начисленной заработной пла'!C22/'среднесписочная численность'!C22/12)*1000,1)</f>
        <v>#DIV/0!</v>
      </c>
      <c r="D106" s="20" t="e">
        <f t="shared" si="81"/>
        <v>#DIV/0!</v>
      </c>
      <c r="E106" s="18" t="e">
        <f>ROUND(('фонд начисленной заработной пла'!E22/'среднесписочная численность'!E22/3)*1000,1)</f>
        <v>#DIV/0!</v>
      </c>
      <c r="F106" s="19" t="e">
        <f>ROUND(('фонд начисленной заработной пла'!F22/'среднесписочная численность'!F22/3)*1000,1)</f>
        <v>#DIV/0!</v>
      </c>
      <c r="G106" s="20" t="e">
        <f t="shared" si="82"/>
        <v>#DIV/0!</v>
      </c>
      <c r="H106" s="19" t="e">
        <f>ROUND(('фонд начисленной заработной пла'!H22/'среднесписочная численность'!H22/12)*1000,1)</f>
        <v>#DIV/0!</v>
      </c>
      <c r="I106" s="20" t="e">
        <f t="shared" si="83"/>
        <v>#DIV/0!</v>
      </c>
      <c r="J106" s="19" t="e">
        <f>ROUND(('фонд начисленной заработной пла'!J22/'среднесписочная численность'!J22/12)*1000,1)</f>
        <v>#DIV/0!</v>
      </c>
      <c r="K106" s="20" t="e">
        <f t="shared" si="84"/>
        <v>#DIV/0!</v>
      </c>
      <c r="L106" s="19" t="e">
        <f>ROUND(('фонд начисленной заработной пла'!L22/'среднесписочная численность'!L22/12)*1000,1)</f>
        <v>#DIV/0!</v>
      </c>
      <c r="M106" s="20" t="e">
        <f t="shared" si="85"/>
        <v>#DIV/0!</v>
      </c>
      <c r="N106" s="19" t="e">
        <f>ROUND(('фонд начисленной заработной пла'!N22/'среднесписочная численность'!N22/12)*1000,1)</f>
        <v>#DIV/0!</v>
      </c>
      <c r="O106" s="20" t="e">
        <f t="shared" si="86"/>
        <v>#DIV/0!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>
      <c r="A107" s="17" t="str">
        <f>'фонд начисленной заработной пла'!A23</f>
        <v>(наименование предприятия, организации)</v>
      </c>
      <c r="B107" s="18" t="e">
        <f>ROUND(('фонд начисленной заработной пла'!B23/'среднесписочная численность'!B23/12)*1000,1)</f>
        <v>#DIV/0!</v>
      </c>
      <c r="C107" s="19" t="e">
        <f>ROUND(('фонд начисленной заработной пла'!C23/'среднесписочная численность'!C23/12)*1000,1)</f>
        <v>#DIV/0!</v>
      </c>
      <c r="D107" s="20" t="e">
        <f t="shared" si="81"/>
        <v>#DIV/0!</v>
      </c>
      <c r="E107" s="18" t="e">
        <f>ROUND(('фонд начисленной заработной пла'!E23/'среднесписочная численность'!E23/3)*1000,1)</f>
        <v>#DIV/0!</v>
      </c>
      <c r="F107" s="19" t="e">
        <f>ROUND(('фонд начисленной заработной пла'!F23/'среднесписочная численность'!F23/3)*1000,1)</f>
        <v>#DIV/0!</v>
      </c>
      <c r="G107" s="20" t="e">
        <f t="shared" si="82"/>
        <v>#DIV/0!</v>
      </c>
      <c r="H107" s="19" t="e">
        <f>ROUND(('фонд начисленной заработной пла'!H23/'среднесписочная численность'!H23/12)*1000,1)</f>
        <v>#DIV/0!</v>
      </c>
      <c r="I107" s="20" t="e">
        <f t="shared" si="83"/>
        <v>#DIV/0!</v>
      </c>
      <c r="J107" s="19" t="e">
        <f>ROUND(('фонд начисленной заработной пла'!J23/'среднесписочная численность'!J23/12)*1000,1)</f>
        <v>#DIV/0!</v>
      </c>
      <c r="K107" s="20" t="e">
        <f t="shared" si="84"/>
        <v>#DIV/0!</v>
      </c>
      <c r="L107" s="19" t="e">
        <f>ROUND(('фонд начисленной заработной пла'!L23/'среднесписочная численность'!L23/12)*1000,1)</f>
        <v>#DIV/0!</v>
      </c>
      <c r="M107" s="20" t="e">
        <f t="shared" si="85"/>
        <v>#DIV/0!</v>
      </c>
      <c r="N107" s="19" t="e">
        <f>ROUND(('фонд начисленной заработной пла'!N23/'среднесписочная численность'!N23/12)*1000,1)</f>
        <v>#DIV/0!</v>
      </c>
      <c r="O107" s="20" t="e">
        <f t="shared" si="86"/>
        <v>#DIV/0!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36" t="s">
        <v>46</v>
      </c>
      <c r="B108" s="37" t="e">
        <f>ROUND(('фонд начисленной заработной пла'!B24/'среднесписочная численность'!#REF!/12)*1000,1)</f>
        <v>#REF!</v>
      </c>
      <c r="C108" s="37" t="e">
        <f>ROUND(('фонд начисленной заработной пла'!C24/'среднесписочная численность'!#REF!/12)*1000,1)</f>
        <v>#REF!</v>
      </c>
      <c r="D108" s="38" t="e">
        <f t="shared" si="81"/>
        <v>#REF!</v>
      </c>
      <c r="E108" s="37" t="e">
        <f>ROUND(('фонд начисленной заработной пла'!E24/'среднесписочная численность'!#REF!/3)*1000,1)</f>
        <v>#REF!</v>
      </c>
      <c r="F108" s="37" t="e">
        <f>ROUND(('фонд начисленной заработной пла'!F24/'среднесписочная численность'!#REF!/3)*1000,1)</f>
        <v>#REF!</v>
      </c>
      <c r="G108" s="38" t="e">
        <f t="shared" si="82"/>
        <v>#REF!</v>
      </c>
      <c r="H108" s="37" t="e">
        <f>ROUND(('фонд начисленной заработной пла'!H24/'среднесписочная численность'!#REF!/12)*1000,1)</f>
        <v>#REF!</v>
      </c>
      <c r="I108" s="38" t="e">
        <f t="shared" si="83"/>
        <v>#REF!</v>
      </c>
      <c r="J108" s="37" t="e">
        <f>ROUND(('фонд начисленной заработной пла'!J24/'среднесписочная численность'!#REF!/12)*1000,1)</f>
        <v>#REF!</v>
      </c>
      <c r="K108" s="38" t="e">
        <f t="shared" si="84"/>
        <v>#REF!</v>
      </c>
      <c r="L108" s="37" t="e">
        <f>ROUND(('фонд начисленной заработной пла'!L24/'среднесписочная численность'!#REF!/12)*1000,1)</f>
        <v>#REF!</v>
      </c>
      <c r="M108" s="38" t="e">
        <f t="shared" si="85"/>
        <v>#REF!</v>
      </c>
      <c r="N108" s="37" t="e">
        <f>ROUND(('фонд начисленной заработной пла'!N24/'среднесписочная численность'!#REF!/12)*1000,1)</f>
        <v>#REF!</v>
      </c>
      <c r="O108" s="38" t="e">
        <f t="shared" si="86"/>
        <v>#REF!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>
      <c r="A109" s="17" t="str">
        <f>'фонд начисленной заработной пла'!A25</f>
        <v>(наименование предприятия, организации)</v>
      </c>
      <c r="B109" s="19" t="e">
        <f>ROUND(('фонд начисленной заработной пла'!B25/'среднесписочная численность'!#REF!/12)*1000,1)</f>
        <v>#REF!</v>
      </c>
      <c r="C109" s="19" t="e">
        <f>ROUND(('фонд начисленной заработной пла'!C25/'среднесписочная численность'!#REF!/12)*1000,1)</f>
        <v>#REF!</v>
      </c>
      <c r="D109" s="20" t="e">
        <f t="shared" si="81"/>
        <v>#REF!</v>
      </c>
      <c r="E109" s="19" t="e">
        <f>ROUND(('фонд начисленной заработной пла'!E25/'среднесписочная численность'!#REF!/3)*1000,1)</f>
        <v>#REF!</v>
      </c>
      <c r="F109" s="19" t="e">
        <f>ROUND(('фонд начисленной заработной пла'!F25/'среднесписочная численность'!#REF!/3)*1000,1)</f>
        <v>#REF!</v>
      </c>
      <c r="G109" s="20" t="e">
        <f t="shared" si="82"/>
        <v>#REF!</v>
      </c>
      <c r="H109" s="19" t="e">
        <f>ROUND(('фонд начисленной заработной пла'!H25/'среднесписочная численность'!#REF!/12)*1000,1)</f>
        <v>#REF!</v>
      </c>
      <c r="I109" s="20" t="e">
        <f t="shared" si="83"/>
        <v>#REF!</v>
      </c>
      <c r="J109" s="19" t="e">
        <f>ROUND(('фонд начисленной заработной пла'!J25/'среднесписочная численность'!#REF!/12)*1000,1)</f>
        <v>#REF!</v>
      </c>
      <c r="K109" s="20" t="e">
        <f t="shared" si="84"/>
        <v>#REF!</v>
      </c>
      <c r="L109" s="19" t="e">
        <f>ROUND(('фонд начисленной заработной пла'!L25/'среднесписочная численность'!#REF!/12)*1000,1)</f>
        <v>#REF!</v>
      </c>
      <c r="M109" s="20" t="e">
        <f t="shared" si="85"/>
        <v>#REF!</v>
      </c>
      <c r="N109" s="19" t="e">
        <f>ROUND(('фонд начисленной заработной пла'!N25/'среднесписочная численность'!#REF!/12)*1000,1)</f>
        <v>#REF!</v>
      </c>
      <c r="O109" s="20" t="e">
        <f t="shared" si="86"/>
        <v>#REF!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17" t="str">
        <f>'фонд начисленной заработной пла'!A26</f>
        <v>(наименование предприятия, организации)</v>
      </c>
      <c r="B110" s="19" t="e">
        <f>ROUND(('фонд начисленной заработной пла'!B26/'среднесписочная численность'!#REF!/12)*1000,1)</f>
        <v>#REF!</v>
      </c>
      <c r="C110" s="19" t="e">
        <f>ROUND(('фонд начисленной заработной пла'!C26/'среднесписочная численность'!#REF!/12)*1000,1)</f>
        <v>#REF!</v>
      </c>
      <c r="D110" s="20" t="e">
        <f t="shared" si="81"/>
        <v>#REF!</v>
      </c>
      <c r="E110" s="19" t="e">
        <f>ROUND(('фонд начисленной заработной пла'!E26/'среднесписочная численность'!#REF!/3)*1000,1)</f>
        <v>#REF!</v>
      </c>
      <c r="F110" s="19" t="e">
        <f>ROUND(('фонд начисленной заработной пла'!F26/'среднесписочная численность'!#REF!/3)*1000,1)</f>
        <v>#REF!</v>
      </c>
      <c r="G110" s="20" t="e">
        <f t="shared" si="82"/>
        <v>#REF!</v>
      </c>
      <c r="H110" s="19" t="e">
        <f>ROUND(('фонд начисленной заработной пла'!H26/'среднесписочная численность'!#REF!/12)*1000,1)</f>
        <v>#REF!</v>
      </c>
      <c r="I110" s="20" t="e">
        <f t="shared" si="83"/>
        <v>#REF!</v>
      </c>
      <c r="J110" s="19" t="e">
        <f>ROUND(('фонд начисленной заработной пла'!J26/'среднесписочная численность'!#REF!/12)*1000,1)</f>
        <v>#REF!</v>
      </c>
      <c r="K110" s="20" t="e">
        <f t="shared" si="84"/>
        <v>#REF!</v>
      </c>
      <c r="L110" s="19" t="e">
        <f>ROUND(('фонд начисленной заработной пла'!L26/'среднесписочная численность'!#REF!/12)*1000,1)</f>
        <v>#REF!</v>
      </c>
      <c r="M110" s="20" t="e">
        <f t="shared" si="85"/>
        <v>#REF!</v>
      </c>
      <c r="N110" s="19" t="e">
        <f>ROUND(('фонд начисленной заработной пла'!N26/'среднесписочная численность'!#REF!/12)*1000,1)</f>
        <v>#REF!</v>
      </c>
      <c r="O110" s="20" t="e">
        <f t="shared" si="86"/>
        <v>#REF!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>
      <c r="A111" s="17" t="str">
        <f>'фонд начисленной заработной пла'!A27</f>
        <v>(наименование предприятия, организации)</v>
      </c>
      <c r="B111" s="19" t="e">
        <f>ROUND(('фонд начисленной заработной пла'!B27/'среднесписочная численность'!#REF!/12)*1000,1)</f>
        <v>#REF!</v>
      </c>
      <c r="C111" s="19" t="e">
        <f>ROUND(('фонд начисленной заработной пла'!C27/'среднесписочная численность'!#REF!/12)*1000,1)</f>
        <v>#REF!</v>
      </c>
      <c r="D111" s="20" t="e">
        <f t="shared" si="81"/>
        <v>#REF!</v>
      </c>
      <c r="E111" s="19" t="e">
        <f>ROUND(('фонд начисленной заработной пла'!E27/'среднесписочная численность'!#REF!/3)*1000,1)</f>
        <v>#REF!</v>
      </c>
      <c r="F111" s="19" t="e">
        <f>ROUND(('фонд начисленной заработной пла'!F27/'среднесписочная численность'!#REF!/3)*1000,1)</f>
        <v>#REF!</v>
      </c>
      <c r="G111" s="20" t="e">
        <f t="shared" si="82"/>
        <v>#REF!</v>
      </c>
      <c r="H111" s="19" t="e">
        <f>ROUND(('фонд начисленной заработной пла'!H27/'среднесписочная численность'!#REF!/12)*1000,1)</f>
        <v>#REF!</v>
      </c>
      <c r="I111" s="20" t="e">
        <f t="shared" si="83"/>
        <v>#REF!</v>
      </c>
      <c r="J111" s="19" t="e">
        <f>ROUND(('фонд начисленной заработной пла'!J27/'среднесписочная численность'!#REF!/12)*1000,1)</f>
        <v>#REF!</v>
      </c>
      <c r="K111" s="20" t="e">
        <f t="shared" si="84"/>
        <v>#REF!</v>
      </c>
      <c r="L111" s="19" t="e">
        <f>ROUND(('фонд начисленной заработной пла'!L27/'среднесписочная численность'!#REF!/12)*1000,1)</f>
        <v>#REF!</v>
      </c>
      <c r="M111" s="20" t="e">
        <f t="shared" si="85"/>
        <v>#REF!</v>
      </c>
      <c r="N111" s="19" t="e">
        <f>ROUND(('фонд начисленной заработной пла'!N27/'среднесписочная численность'!#REF!/12)*1000,1)</f>
        <v>#REF!</v>
      </c>
      <c r="O111" s="20" t="e">
        <f t="shared" si="86"/>
        <v>#REF!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.75">
      <c r="A112" s="36" t="s">
        <v>47</v>
      </c>
      <c r="B112" s="37" t="e">
        <f>ROUND(('фонд начисленной заработной пла'!B28/'среднесписочная численность'!#REF!/12)*1000,1)</f>
        <v>#REF!</v>
      </c>
      <c r="C112" s="37" t="e">
        <f>ROUND(('фонд начисленной заработной пла'!C28/'среднесписочная численность'!#REF!/12)*1000,1)</f>
        <v>#REF!</v>
      </c>
      <c r="D112" s="38" t="e">
        <f t="shared" si="81"/>
        <v>#REF!</v>
      </c>
      <c r="E112" s="37" t="e">
        <f>ROUND(('фонд начисленной заработной пла'!E28/'среднесписочная численность'!#REF!/3)*1000,1)</f>
        <v>#REF!</v>
      </c>
      <c r="F112" s="37" t="e">
        <f>ROUND(('фонд начисленной заработной пла'!F28/'среднесписочная численность'!#REF!/3)*1000,1)</f>
        <v>#REF!</v>
      </c>
      <c r="G112" s="38" t="e">
        <f t="shared" si="82"/>
        <v>#REF!</v>
      </c>
      <c r="H112" s="37" t="e">
        <f>ROUND(('фонд начисленной заработной пла'!H28/'среднесписочная численность'!#REF!/12)*1000,1)</f>
        <v>#REF!</v>
      </c>
      <c r="I112" s="38" t="e">
        <f t="shared" si="83"/>
        <v>#REF!</v>
      </c>
      <c r="J112" s="37" t="e">
        <f>ROUND(('фонд начисленной заработной пла'!J28/'среднесписочная численность'!#REF!/12)*1000,1)</f>
        <v>#REF!</v>
      </c>
      <c r="K112" s="38" t="e">
        <f t="shared" si="84"/>
        <v>#REF!</v>
      </c>
      <c r="L112" s="37" t="e">
        <f>ROUND(('фонд начисленной заработной пла'!L28/'среднесписочная численность'!#REF!/12)*1000,1)</f>
        <v>#REF!</v>
      </c>
      <c r="M112" s="38" t="e">
        <f t="shared" si="85"/>
        <v>#REF!</v>
      </c>
      <c r="N112" s="37" t="e">
        <f>ROUND(('фонд начисленной заработной пла'!N28/'среднесписочная численность'!#REF!/12)*1000,1)</f>
        <v>#REF!</v>
      </c>
      <c r="O112" s="38" t="e">
        <f t="shared" si="86"/>
        <v>#REF!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>
      <c r="A113" s="17" t="str">
        <f>'фонд начисленной заработной пла'!A29</f>
        <v>(наименование предприятия, организации)</v>
      </c>
      <c r="B113" s="19" t="e">
        <f>ROUND(('фонд начисленной заработной пла'!B29/'среднесписочная численность'!#REF!/12)*1000,1)</f>
        <v>#REF!</v>
      </c>
      <c r="C113" s="19" t="e">
        <f>ROUND(('фонд начисленной заработной пла'!C29/'среднесписочная численность'!#REF!/12)*1000,1)</f>
        <v>#REF!</v>
      </c>
      <c r="D113" s="20" t="e">
        <f t="shared" si="81"/>
        <v>#REF!</v>
      </c>
      <c r="E113" s="19" t="e">
        <f>ROUND(('фонд начисленной заработной пла'!E29/'среднесписочная численность'!#REF!/3)*1000,1)</f>
        <v>#REF!</v>
      </c>
      <c r="F113" s="19" t="e">
        <f>ROUND(('фонд начисленной заработной пла'!F29/'среднесписочная численность'!#REF!/3)*1000,1)</f>
        <v>#REF!</v>
      </c>
      <c r="G113" s="20" t="e">
        <f t="shared" si="82"/>
        <v>#REF!</v>
      </c>
      <c r="H113" s="19" t="e">
        <f>ROUND(('фонд начисленной заработной пла'!H29/'среднесписочная численность'!#REF!/12)*1000,1)</f>
        <v>#REF!</v>
      </c>
      <c r="I113" s="20" t="e">
        <f t="shared" si="83"/>
        <v>#REF!</v>
      </c>
      <c r="J113" s="19" t="e">
        <f>ROUND(('фонд начисленной заработной пла'!J29/'среднесписочная численность'!#REF!/12)*1000,1)</f>
        <v>#REF!</v>
      </c>
      <c r="K113" s="20" t="e">
        <f t="shared" si="84"/>
        <v>#REF!</v>
      </c>
      <c r="L113" s="19" t="e">
        <f>ROUND(('фонд начисленной заработной пла'!L29/'среднесписочная численность'!#REF!/12)*1000,1)</f>
        <v>#REF!</v>
      </c>
      <c r="M113" s="20" t="e">
        <f t="shared" si="85"/>
        <v>#REF!</v>
      </c>
      <c r="N113" s="19" t="e">
        <f>ROUND(('фонд начисленной заработной пла'!N29/'среднесписочная численность'!#REF!/12)*1000,1)</f>
        <v>#REF!</v>
      </c>
      <c r="O113" s="20" t="e">
        <f t="shared" si="86"/>
        <v>#REF!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customHeight="1">
      <c r="A114" s="17" t="str">
        <f>'фонд начисленной заработной пла'!A30</f>
        <v>(наименование предприятия, организации)</v>
      </c>
      <c r="B114" s="19" t="e">
        <f>ROUND(('фонд начисленной заработной пла'!B30/'среднесписочная численность'!#REF!/12)*1000,1)</f>
        <v>#REF!</v>
      </c>
      <c r="C114" s="19" t="e">
        <f>ROUND(('фонд начисленной заработной пла'!C30/'среднесписочная численность'!#REF!/12)*1000,1)</f>
        <v>#REF!</v>
      </c>
      <c r="D114" s="20" t="e">
        <f t="shared" si="81"/>
        <v>#REF!</v>
      </c>
      <c r="E114" s="19" t="e">
        <f>ROUND(('фонд начисленной заработной пла'!E30/'среднесписочная численность'!#REF!/3)*1000,1)</f>
        <v>#REF!</v>
      </c>
      <c r="F114" s="19" t="e">
        <f>ROUND(('фонд начисленной заработной пла'!F30/'среднесписочная численность'!#REF!/3)*1000,1)</f>
        <v>#REF!</v>
      </c>
      <c r="G114" s="20" t="e">
        <f t="shared" si="82"/>
        <v>#REF!</v>
      </c>
      <c r="H114" s="19" t="e">
        <f>ROUND(('фонд начисленной заработной пла'!H30/'среднесписочная численность'!#REF!/12)*1000,1)</f>
        <v>#REF!</v>
      </c>
      <c r="I114" s="20" t="e">
        <f t="shared" si="83"/>
        <v>#REF!</v>
      </c>
      <c r="J114" s="19" t="e">
        <f>ROUND(('фонд начисленной заработной пла'!J30/'среднесписочная численность'!#REF!/12)*1000,1)</f>
        <v>#REF!</v>
      </c>
      <c r="K114" s="20" t="e">
        <f t="shared" si="84"/>
        <v>#REF!</v>
      </c>
      <c r="L114" s="19" t="e">
        <f>ROUND(('фонд начисленной заработной пла'!L30/'среднесписочная численность'!#REF!/12)*1000,1)</f>
        <v>#REF!</v>
      </c>
      <c r="M114" s="20" t="e">
        <f t="shared" si="85"/>
        <v>#REF!</v>
      </c>
      <c r="N114" s="19" t="e">
        <f>ROUND(('фонд начисленной заработной пла'!N30/'среднесписочная численность'!#REF!/12)*1000,1)</f>
        <v>#REF!</v>
      </c>
      <c r="O114" s="20" t="e">
        <f t="shared" si="86"/>
        <v>#REF!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customHeight="1">
      <c r="A115" s="17" t="str">
        <f>'фонд начисленной заработной пла'!A31</f>
        <v>(наименование предприятия, организации)</v>
      </c>
      <c r="B115" s="19" t="e">
        <f>ROUND(('фонд начисленной заработной пла'!B31/'среднесписочная численность'!#REF!/12)*1000,1)</f>
        <v>#REF!</v>
      </c>
      <c r="C115" s="19" t="e">
        <f>ROUND(('фонд начисленной заработной пла'!C31/'среднесписочная численность'!#REF!/12)*1000,1)</f>
        <v>#REF!</v>
      </c>
      <c r="D115" s="20" t="e">
        <f t="shared" si="81"/>
        <v>#REF!</v>
      </c>
      <c r="E115" s="19" t="e">
        <f>ROUND(('фонд начисленной заработной пла'!E31/'среднесписочная численность'!#REF!/3)*1000,1)</f>
        <v>#REF!</v>
      </c>
      <c r="F115" s="19" t="e">
        <f>ROUND(('фонд начисленной заработной пла'!F31/'среднесписочная численность'!#REF!/3)*1000,1)</f>
        <v>#REF!</v>
      </c>
      <c r="G115" s="20" t="e">
        <f t="shared" si="82"/>
        <v>#REF!</v>
      </c>
      <c r="H115" s="19" t="e">
        <f>ROUND(('фонд начисленной заработной пла'!H31/'среднесписочная численность'!#REF!/12)*1000,1)</f>
        <v>#REF!</v>
      </c>
      <c r="I115" s="20" t="e">
        <f t="shared" si="83"/>
        <v>#REF!</v>
      </c>
      <c r="J115" s="19" t="e">
        <f>ROUND(('фонд начисленной заработной пла'!J31/'среднесписочная численность'!#REF!/12)*1000,1)</f>
        <v>#REF!</v>
      </c>
      <c r="K115" s="20" t="e">
        <f t="shared" si="84"/>
        <v>#REF!</v>
      </c>
      <c r="L115" s="19" t="e">
        <f>ROUND(('фонд начисленной заработной пла'!L31/'среднесписочная численность'!#REF!/12)*1000,1)</f>
        <v>#REF!</v>
      </c>
      <c r="M115" s="20" t="e">
        <f t="shared" si="85"/>
        <v>#REF!</v>
      </c>
      <c r="N115" s="19" t="e">
        <f>ROUND(('фонд начисленной заработной пла'!N31/'среднесписочная численность'!#REF!/12)*1000,1)</f>
        <v>#REF!</v>
      </c>
      <c r="O115" s="20" t="e">
        <f t="shared" si="86"/>
        <v>#REF!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36" t="s">
        <v>9</v>
      </c>
      <c r="B116" s="37">
        <f>ROUND(('фонд начисленной заработной пла'!B32/'среднесписочная численность'!B24/12)*1000,1)</f>
        <v>18662.3</v>
      </c>
      <c r="C116" s="37">
        <f>ROUND(('фонд начисленной заработной пла'!C32/'среднесписочная численность'!C24/12)*1000,1)</f>
        <v>19100.900000000001</v>
      </c>
      <c r="D116" s="38">
        <f t="shared" si="81"/>
        <v>102.4</v>
      </c>
      <c r="E116" s="37">
        <f>ROUND(('фонд начисленной заработной пла'!E32/'среднесписочная численность'!E24/4)*1000,1)</f>
        <v>13223.7</v>
      </c>
      <c r="F116" s="37">
        <f>ROUND(('фонд начисленной заработной пла'!F32/'среднесписочная численность'!F24/4)*1000,1)</f>
        <v>13421.1</v>
      </c>
      <c r="G116" s="38">
        <f t="shared" si="82"/>
        <v>101.5</v>
      </c>
      <c r="H116" s="37">
        <f>ROUND(('фонд начисленной заработной пла'!H32/'среднесписочная численность'!H24/12)*1000,1)</f>
        <v>19217.099999999999</v>
      </c>
      <c r="I116" s="38">
        <f t="shared" si="83"/>
        <v>100.6</v>
      </c>
      <c r="J116" s="37">
        <f>ROUND(('фонд начисленной заработной пла'!J32/'среднесписочная численность'!J24/12)*1000,1)</f>
        <v>19331.099999999999</v>
      </c>
      <c r="K116" s="38">
        <f t="shared" si="84"/>
        <v>100.6</v>
      </c>
      <c r="L116" s="37">
        <f>ROUND(('фонд начисленной заработной пла'!L32/'среднесписочная численность'!L24/12)*1000,1)</f>
        <v>19445.2</v>
      </c>
      <c r="M116" s="38">
        <f t="shared" si="85"/>
        <v>100.6</v>
      </c>
      <c r="N116" s="37">
        <f>ROUND(('фонд начисленной заработной пла'!N32/'среднесписочная численность'!N24/12)*1000,1)</f>
        <v>19563.599999999999</v>
      </c>
      <c r="O116" s="38">
        <f t="shared" si="86"/>
        <v>100.6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>
      <c r="A117" s="17" t="str">
        <f>'фонд начисленной заработной пла'!A33</f>
        <v>МО"Ольховский сельсовет"</v>
      </c>
      <c r="B117" s="19">
        <f>ROUND(('фонд начисленной заработной пла'!B33/'среднесписочная численность'!B25/12)*1000,1)</f>
        <v>18662.3</v>
      </c>
      <c r="C117" s="19">
        <f>ROUND(('фонд начисленной заработной пла'!C33/'среднесписочная численность'!C25/12)*1000,1)</f>
        <v>19100.900000000001</v>
      </c>
      <c r="D117" s="20">
        <f t="shared" si="81"/>
        <v>102.4</v>
      </c>
      <c r="E117" s="19">
        <f>ROUND(('фонд начисленной заработной пла'!E33/'среднесписочная численность'!E25/3)*1000,1)</f>
        <v>17631.599999999999</v>
      </c>
      <c r="F117" s="19">
        <f>ROUND(('фонд начисленной заработной пла'!F33/'среднесписочная численность'!F25/3)*1000,1)</f>
        <v>17894.7</v>
      </c>
      <c r="G117" s="20">
        <f t="shared" si="82"/>
        <v>101.5</v>
      </c>
      <c r="H117" s="19">
        <f>ROUND(('фонд начисленной заработной пла'!H33/'среднесписочная численность'!H25/12)*1000,1)</f>
        <v>19217.099999999999</v>
      </c>
      <c r="I117" s="20">
        <f t="shared" si="83"/>
        <v>100.6</v>
      </c>
      <c r="J117" s="19">
        <f>ROUND(('фонд начисленной заработной пла'!J33/'среднесписочная численность'!J25/12)*1000,1)</f>
        <v>19331.099999999999</v>
      </c>
      <c r="K117" s="20">
        <f t="shared" si="84"/>
        <v>100.6</v>
      </c>
      <c r="L117" s="19">
        <f>ROUND(('фонд начисленной заработной пла'!L33/'среднесписочная численность'!L25/12)*1000,1)</f>
        <v>19445.2</v>
      </c>
      <c r="M117" s="20">
        <f t="shared" si="85"/>
        <v>100.6</v>
      </c>
      <c r="N117" s="19">
        <f>ROUND(('фонд начисленной заработной пла'!N33/'среднесписочная численность'!N25/12)*1000,1)</f>
        <v>19563.599999999999</v>
      </c>
      <c r="O117" s="20">
        <f t="shared" si="86"/>
        <v>100.6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17" t="str">
        <f>'фонд начисленной заработной пла'!A34</f>
        <v>(наименование предприятия, организации)</v>
      </c>
      <c r="B118" s="19" t="e">
        <f>ROUND(('фонд начисленной заработной пла'!B34/'среднесписочная численность'!B26/12)*1000,1)</f>
        <v>#DIV/0!</v>
      </c>
      <c r="C118" s="19" t="e">
        <f>ROUND(('фонд начисленной заработной пла'!C34/'среднесписочная численность'!C26/12)*1000,1)</f>
        <v>#DIV/0!</v>
      </c>
      <c r="D118" s="20" t="e">
        <f t="shared" si="81"/>
        <v>#DIV/0!</v>
      </c>
      <c r="E118" s="19" t="e">
        <f>ROUND(('фонд начисленной заработной пла'!E34/'среднесписочная численность'!E26/3)*1000,1)</f>
        <v>#DIV/0!</v>
      </c>
      <c r="F118" s="19" t="e">
        <f>ROUND(('фонд начисленной заработной пла'!F34/'среднесписочная численность'!F26/3)*1000,1)</f>
        <v>#DIV/0!</v>
      </c>
      <c r="G118" s="20" t="e">
        <f t="shared" si="82"/>
        <v>#DIV/0!</v>
      </c>
      <c r="H118" s="19" t="e">
        <f>ROUND(('фонд начисленной заработной пла'!H34/'среднесписочная численность'!H26/12)*1000,1)</f>
        <v>#DIV/0!</v>
      </c>
      <c r="I118" s="20" t="e">
        <f t="shared" si="83"/>
        <v>#DIV/0!</v>
      </c>
      <c r="J118" s="19" t="e">
        <f>ROUND(('фонд начисленной заработной пла'!J34/'среднесписочная численность'!J26/12)*1000,1)</f>
        <v>#DIV/0!</v>
      </c>
      <c r="K118" s="20" t="e">
        <f t="shared" si="84"/>
        <v>#DIV/0!</v>
      </c>
      <c r="L118" s="19" t="e">
        <f>ROUND(('фонд начисленной заработной пла'!L34/'среднесписочная численность'!L26/12)*1000,1)</f>
        <v>#DIV/0!</v>
      </c>
      <c r="M118" s="20" t="e">
        <f t="shared" si="85"/>
        <v>#DIV/0!</v>
      </c>
      <c r="N118" s="19" t="e">
        <f>ROUND(('фонд начисленной заработной пла'!N34/'среднесписочная численность'!N26/12)*1000,1)</f>
        <v>#DIV/0!</v>
      </c>
      <c r="O118" s="20" t="e">
        <f t="shared" si="86"/>
        <v>#DIV/0!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>
      <c r="A119" s="17" t="str">
        <f>'фонд начисленной заработной пла'!A35</f>
        <v>(наименование предприятия, организации)</v>
      </c>
      <c r="B119" s="19" t="e">
        <f>ROUND(('фонд начисленной заработной пла'!B35/'среднесписочная численность'!B27/12)*1000,1)</f>
        <v>#DIV/0!</v>
      </c>
      <c r="C119" s="19" t="e">
        <f>ROUND(('фонд начисленной заработной пла'!C35/'среднесписочная численность'!C27/12)*1000,1)</f>
        <v>#DIV/0!</v>
      </c>
      <c r="D119" s="20" t="e">
        <f t="shared" si="81"/>
        <v>#DIV/0!</v>
      </c>
      <c r="E119" s="19" t="e">
        <f>ROUND(('фонд начисленной заработной пла'!E35/'среднесписочная численность'!E27/3)*1000,1)</f>
        <v>#DIV/0!</v>
      </c>
      <c r="F119" s="19" t="e">
        <f>ROUND(('фонд начисленной заработной пла'!F35/'среднесписочная численность'!F27/3)*1000,1)</f>
        <v>#DIV/0!</v>
      </c>
      <c r="G119" s="20" t="e">
        <f t="shared" si="82"/>
        <v>#DIV/0!</v>
      </c>
      <c r="H119" s="19" t="e">
        <f>ROUND(('фонд начисленной заработной пла'!H35/'среднесписочная численность'!H27/12)*1000,1)</f>
        <v>#DIV/0!</v>
      </c>
      <c r="I119" s="20" t="e">
        <f t="shared" si="83"/>
        <v>#DIV/0!</v>
      </c>
      <c r="J119" s="19" t="e">
        <f>ROUND(('фонд начисленной заработной пла'!J35/'среднесписочная численность'!J27/12)*1000,1)</f>
        <v>#DIV/0!</v>
      </c>
      <c r="K119" s="20" t="e">
        <f t="shared" si="84"/>
        <v>#DIV/0!</v>
      </c>
      <c r="L119" s="19" t="e">
        <f>ROUND(('фонд начисленной заработной пла'!L35/'среднесписочная численность'!L27/12)*1000,1)</f>
        <v>#DIV/0!</v>
      </c>
      <c r="M119" s="20" t="e">
        <f t="shared" si="85"/>
        <v>#DIV/0!</v>
      </c>
      <c r="N119" s="19" t="e">
        <f>ROUND(('фонд начисленной заработной пла'!N35/'среднесписочная численность'!N27/12)*1000,1)</f>
        <v>#DIV/0!</v>
      </c>
      <c r="O119" s="20" t="e">
        <f t="shared" si="86"/>
        <v>#DIV/0!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6" t="s">
        <v>8</v>
      </c>
      <c r="B120" s="29"/>
      <c r="C120" s="30"/>
      <c r="D120" s="28"/>
      <c r="E120" s="29"/>
      <c r="F120" s="30"/>
      <c r="G120" s="28"/>
      <c r="H120" s="30"/>
      <c r="I120" s="28"/>
      <c r="J120" s="30"/>
      <c r="K120" s="28"/>
      <c r="L120" s="30"/>
      <c r="M120" s="28"/>
      <c r="N120" s="30"/>
      <c r="O120" s="28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36.75">
      <c r="A121" s="36" t="s">
        <v>48</v>
      </c>
      <c r="B121" s="37">
        <f>ROUND(('фонд начисленной заработной пла'!B37/'среднесписочная численность'!B29/12)*1000,1)</f>
        <v>18662.3</v>
      </c>
      <c r="C121" s="37">
        <f>ROUND(('фонд начисленной заработной пла'!C37/'среднесписочная численность'!C29/12)*1000,1)</f>
        <v>19100.900000000001</v>
      </c>
      <c r="D121" s="38">
        <f t="shared" ref="D121:D123" si="87">ROUND(C121/B121*100,1)</f>
        <v>102.4</v>
      </c>
      <c r="E121" s="37">
        <f>ROUND(('фонд начисленной заработной пла'!E37/'среднесписочная численность'!E29/4)*1000,1)</f>
        <v>13223.7</v>
      </c>
      <c r="F121" s="37">
        <f>ROUND(('фонд начисленной заработной пла'!F37/'среднесписочная численность'!F29/4)*1000,1)</f>
        <v>13421.1</v>
      </c>
      <c r="G121" s="38">
        <f t="shared" ref="G121:G123" si="88">ROUND(F121/E121*100,1)</f>
        <v>101.5</v>
      </c>
      <c r="H121" s="37">
        <f>ROUND(('фонд начисленной заработной пла'!H37/'среднесписочная численность'!H29/12)*1000,1)</f>
        <v>19217.099999999999</v>
      </c>
      <c r="I121" s="38">
        <f t="shared" ref="I121:I123" si="89">ROUND(H121/C121*100,1)</f>
        <v>100.6</v>
      </c>
      <c r="J121" s="37">
        <f>ROUND(('фонд начисленной заработной пла'!J37/'среднесписочная численность'!J29/12)*1000,1)</f>
        <v>19331.099999999999</v>
      </c>
      <c r="K121" s="38">
        <f t="shared" ref="K121:K123" si="90">ROUND(J121/H121*100,1)</f>
        <v>100.6</v>
      </c>
      <c r="L121" s="37">
        <f>ROUND(('фонд начисленной заработной пла'!L37/'среднесписочная численность'!L29/12)*1000,1)</f>
        <v>19445.2</v>
      </c>
      <c r="M121" s="38">
        <f t="shared" ref="M121:M123" si="91">ROUND(L121/J121*100,1)</f>
        <v>100.6</v>
      </c>
      <c r="N121" s="37">
        <f>ROUND(('фонд начисленной заработной пла'!N37/'среднесписочная численность'!N29/12)*1000,1)</f>
        <v>19563.599999999999</v>
      </c>
      <c r="O121" s="38">
        <f t="shared" ref="O121:O123" si="92">ROUND(N121/L121*100,1)</f>
        <v>100.6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7.25" customHeight="1">
      <c r="A122" s="17" t="str">
        <f>'фонд начисленной заработной пла'!A38</f>
        <v>МО"Ольховский сельсовет"</v>
      </c>
      <c r="B122" s="19">
        <f>ROUND(('фонд начисленной заработной пла'!B38/'среднесписочная численность'!B30/12)*1000,1)</f>
        <v>18662.3</v>
      </c>
      <c r="C122" s="19">
        <f>ROUND(('фонд начисленной заработной пла'!C38/'среднесписочная численность'!C30/12)*1000,1)</f>
        <v>19100.900000000001</v>
      </c>
      <c r="D122" s="20">
        <f t="shared" si="87"/>
        <v>102.4</v>
      </c>
      <c r="E122" s="37">
        <f>ROUND(('фонд начисленной заработной пла'!E38/'среднесписочная численность'!E30/4)*1000,1)</f>
        <v>13223.7</v>
      </c>
      <c r="F122" s="37">
        <f>ROUND(('фонд начисленной заработной пла'!F38/'среднесписочная численность'!F30/4)*1000,1)</f>
        <v>13421.1</v>
      </c>
      <c r="G122" s="20">
        <f t="shared" si="88"/>
        <v>101.5</v>
      </c>
      <c r="H122" s="19">
        <f>ROUND(('фонд начисленной заработной пла'!H38/'среднесписочная численность'!H30/12)*1000,1)</f>
        <v>19217.099999999999</v>
      </c>
      <c r="I122" s="20">
        <f t="shared" si="89"/>
        <v>100.6</v>
      </c>
      <c r="J122" s="19">
        <f>ROUND(('фонд начисленной заработной пла'!J38/'среднесписочная численность'!J30/12)*1000,1)</f>
        <v>19331.099999999999</v>
      </c>
      <c r="K122" s="20">
        <f t="shared" si="90"/>
        <v>100.6</v>
      </c>
      <c r="L122" s="19">
        <f>ROUND(('фонд начисленной заработной пла'!L38/'среднесписочная численность'!L30/12)*1000,1)</f>
        <v>19445.2</v>
      </c>
      <c r="M122" s="20">
        <f t="shared" si="91"/>
        <v>100.6</v>
      </c>
      <c r="N122" s="19">
        <f>ROUND(('фонд начисленной заработной пла'!N38/'среднесписочная численность'!N30/12)*1000,1)</f>
        <v>19563.599999999999</v>
      </c>
      <c r="O122" s="20">
        <f t="shared" si="92"/>
        <v>100.6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7.25" customHeight="1">
      <c r="A123" s="17" t="str">
        <f>'фонд начисленной заработной пла'!A39</f>
        <v>(наименование предприятия, организации)</v>
      </c>
      <c r="B123" s="19" t="e">
        <f>ROUND(('фонд начисленной заработной пла'!B39/'среднесписочная численность'!B31/12)*1000,1)</f>
        <v>#DIV/0!</v>
      </c>
      <c r="C123" s="19" t="e">
        <f>ROUND(('фонд начисленной заработной пла'!C39/'среднесписочная численность'!C31/12)*1000,1)</f>
        <v>#DIV/0!</v>
      </c>
      <c r="D123" s="20" t="e">
        <f t="shared" si="87"/>
        <v>#DIV/0!</v>
      </c>
      <c r="E123" s="37" t="e">
        <f>ROUND(('фонд начисленной заработной пла'!E39/'среднесписочная численность'!E31/4)*1000,1)</f>
        <v>#DIV/0!</v>
      </c>
      <c r="F123" s="37" t="e">
        <f>ROUND(('фонд начисленной заработной пла'!F39/'среднесписочная численность'!F31/4)*1000,1)</f>
        <v>#DIV/0!</v>
      </c>
      <c r="G123" s="20" t="e">
        <f t="shared" si="88"/>
        <v>#DIV/0!</v>
      </c>
      <c r="H123" s="19" t="e">
        <f>ROUND(('фонд начисленной заработной пла'!H39/'среднесписочная численность'!H31/12)*1000,1)</f>
        <v>#DIV/0!</v>
      </c>
      <c r="I123" s="20" t="e">
        <f t="shared" si="89"/>
        <v>#DIV/0!</v>
      </c>
      <c r="J123" s="19" t="e">
        <f>ROUND(('фонд начисленной заработной пла'!J39/'среднесписочная численность'!J31/12)*1000,1)</f>
        <v>#DIV/0!</v>
      </c>
      <c r="K123" s="20" t="e">
        <f t="shared" si="90"/>
        <v>#DIV/0!</v>
      </c>
      <c r="L123" s="19" t="e">
        <f>ROUND(('фонд начисленной заработной пла'!L39/'среднесписочная численность'!L31/12)*1000,1)</f>
        <v>#DIV/0!</v>
      </c>
      <c r="M123" s="20" t="e">
        <f t="shared" si="91"/>
        <v>#DIV/0!</v>
      </c>
      <c r="N123" s="19" t="e">
        <f>ROUND(('фонд начисленной заработной пла'!N39/'среднесписочная численность'!N31/12)*1000,1)</f>
        <v>#DIV/0!</v>
      </c>
      <c r="O123" s="20" t="e">
        <f t="shared" si="92"/>
        <v>#DIV/0!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.75" customHeight="1">
      <c r="A124" s="17" t="str">
        <f>'фонд начисленной заработной пла'!A40</f>
        <v>(наименование предприятия, организации)</v>
      </c>
      <c r="B124" s="19" t="e">
        <f>ROUND(('фонд начисленной заработной пла'!B40/'среднесписочная численность'!B32/12)*1000,1)</f>
        <v>#DIV/0!</v>
      </c>
      <c r="C124" s="19" t="e">
        <f>ROUND(('фонд начисленной заработной пла'!C40/'среднесписочная численность'!C32/12)*1000,1)</f>
        <v>#DIV/0!</v>
      </c>
      <c r="D124" s="20" t="e">
        <f t="shared" ref="D124" si="93">ROUND(C124/B124*100,1)</f>
        <v>#DIV/0!</v>
      </c>
      <c r="E124" s="37" t="e">
        <f>ROUND(('фонд начисленной заработной пла'!E40/'среднесписочная численность'!E32/4)*1000,1)</f>
        <v>#DIV/0!</v>
      </c>
      <c r="F124" s="37" t="e">
        <f>ROUND(('фонд начисленной заработной пла'!F40/'среднесписочная численность'!F32/4)*1000,1)</f>
        <v>#DIV/0!</v>
      </c>
      <c r="G124" s="20" t="e">
        <f t="shared" ref="G124" si="94">ROUND(F124/E124*100,1)</f>
        <v>#DIV/0!</v>
      </c>
      <c r="H124" s="19" t="e">
        <f>ROUND(('фонд начисленной заработной пла'!H40/'среднесписочная численность'!H32/12)*1000,1)</f>
        <v>#DIV/0!</v>
      </c>
      <c r="I124" s="20" t="e">
        <f t="shared" ref="I124" si="95">ROUND(H124/C124*100,1)</f>
        <v>#DIV/0!</v>
      </c>
      <c r="J124" s="19" t="e">
        <f>ROUND(('фонд начисленной заработной пла'!J40/'среднесписочная численность'!J32/12)*1000,1)</f>
        <v>#DIV/0!</v>
      </c>
      <c r="K124" s="20" t="e">
        <f t="shared" ref="K124" si="96">ROUND(J124/H124*100,1)</f>
        <v>#DIV/0!</v>
      </c>
      <c r="L124" s="19" t="e">
        <f>ROUND(('фонд начисленной заработной пла'!L40/'среднесписочная численность'!L32/12)*1000,1)</f>
        <v>#DIV/0!</v>
      </c>
      <c r="M124" s="20" t="e">
        <f t="shared" ref="M124" si="97">ROUND(L124/J124*100,1)</f>
        <v>#DIV/0!</v>
      </c>
      <c r="N124" s="19" t="e">
        <f>ROUND(('фонд начисленной заработной пла'!N40/'среднесписочная численность'!N32/12)*1000,1)</f>
        <v>#DIV/0!</v>
      </c>
      <c r="O124" s="20" t="e">
        <f t="shared" ref="O124" si="98">ROUND(N124/L124*100,1)</f>
        <v>#DIV/0!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36" t="s">
        <v>49</v>
      </c>
      <c r="B125" s="39">
        <f>ROUND(('фонд начисленной заработной пла'!B41/'среднесписочная численность'!B33/12)*1000,1)</f>
        <v>18962</v>
      </c>
      <c r="C125" s="39">
        <f>ROUND(('фонд начисленной заработной пла'!C41/'среднесписочная численность'!C33/12)*1000,1)</f>
        <v>18682.400000000001</v>
      </c>
      <c r="D125" s="37">
        <f t="shared" ref="D125" si="99">ROUND(C125/B125*100,1)</f>
        <v>98.5</v>
      </c>
      <c r="E125" s="37">
        <f>ROUND(('фонд начисленной заработной пла'!E41/'среднесписочная численность'!E33/4)*1000,1)</f>
        <v>14535.5</v>
      </c>
      <c r="F125" s="37">
        <f>ROUND(('фонд начисленной заработной пла'!F41/'среднесписочная численность'!F33/4)*1000,1)</f>
        <v>14739.5</v>
      </c>
      <c r="G125" s="37">
        <f t="shared" si="82"/>
        <v>101.4</v>
      </c>
      <c r="H125" s="39">
        <f>ROUND(('фонд начисленной заработной пла'!H41/'среднесписочная численность'!H33/12)*1000,1)</f>
        <v>19760.900000000001</v>
      </c>
      <c r="I125" s="37">
        <f t="shared" ref="I125" si="100">ROUND(H125/C125*100,1)</f>
        <v>105.8</v>
      </c>
      <c r="J125" s="39">
        <f>ROUND(('фонд начисленной заработной пла'!J41/'среднесписочная численность'!J33/12)*1000,1)</f>
        <v>23554.9</v>
      </c>
      <c r="K125" s="37">
        <f t="shared" si="84"/>
        <v>119.2</v>
      </c>
      <c r="L125" s="39">
        <f>ROUND(('фонд начисленной заработной пла'!L41/'среднесписочная численность'!L33/12)*1000,1)</f>
        <v>25938.3</v>
      </c>
      <c r="M125" s="37">
        <f t="shared" si="85"/>
        <v>110.1</v>
      </c>
      <c r="N125" s="39">
        <f>ROUND(('фонд начисленной заработной пла'!N41/'среднесписочная численность'!N33/12)*1000,1)</f>
        <v>26834.7</v>
      </c>
      <c r="O125" s="37">
        <f t="shared" si="86"/>
        <v>103.5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47" t="s">
        <v>5</v>
      </c>
      <c r="B126" s="48"/>
      <c r="C126" s="49"/>
      <c r="D126" s="42"/>
      <c r="E126" s="48"/>
      <c r="F126" s="49"/>
      <c r="G126" s="42"/>
      <c r="H126" s="49"/>
      <c r="I126" s="42"/>
      <c r="J126" s="49"/>
      <c r="K126" s="42"/>
      <c r="L126" s="49"/>
      <c r="M126" s="42"/>
      <c r="N126" s="49"/>
      <c r="O126" s="4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47" t="s">
        <v>50</v>
      </c>
      <c r="B127" s="37">
        <f>ROUND(('фонд начисленной заработной пла'!B43/'среднесписочная численность'!B35/12)*1000,1)</f>
        <v>18318.400000000001</v>
      </c>
      <c r="C127" s="37">
        <f>ROUND(('фонд начисленной заработной пла'!C43/'среднесписочная численность'!C35/12)*1000,1)</f>
        <v>17996.8</v>
      </c>
      <c r="D127" s="38">
        <f t="shared" si="81"/>
        <v>98.2</v>
      </c>
      <c r="E127" s="37">
        <f>ROUND(('фонд начисленной заработной пла'!E43/'среднесписочная численность'!E35/4)*1000,1)</f>
        <v>14299.1</v>
      </c>
      <c r="F127" s="37">
        <f>ROUND(('фонд начисленной заработной пла'!F43/'среднесписочная численность'!F35/4)*1000,1)</f>
        <v>14509</v>
      </c>
      <c r="G127" s="38">
        <f t="shared" ref="G127:G129" si="101">ROUND(F127/E127*100,1)</f>
        <v>101.5</v>
      </c>
      <c r="H127" s="37">
        <f>ROUND(('фонд начисленной заработной пла'!H43/'среднесписочная численность'!H35/12)*1000,1)</f>
        <v>18703.400000000001</v>
      </c>
      <c r="I127" s="38">
        <f t="shared" ref="I127:I129" si="102">ROUND(H127/C127*100,1)</f>
        <v>103.9</v>
      </c>
      <c r="J127" s="37">
        <f>ROUND(('фонд начисленной заработной пла'!J43/'среднесписочная численность'!J35/12)*1000,1)</f>
        <v>22687.599999999999</v>
      </c>
      <c r="K127" s="38">
        <f t="shared" ref="K127:K129" si="103">ROUND(J127/H127*100,1)</f>
        <v>121.3</v>
      </c>
      <c r="L127" s="37">
        <f>ROUND(('фонд начисленной заработной пла'!L43/'среднесписочная численность'!L35/12)*1000,1)</f>
        <v>25063.9</v>
      </c>
      <c r="M127" s="38">
        <f t="shared" ref="M127:M129" si="104">ROUND(L127/J127*100,1)</f>
        <v>110.5</v>
      </c>
      <c r="N127" s="37">
        <f>ROUND(('фонд начисленной заработной пла'!N43/'среднесписочная численность'!N35/12)*1000,1)</f>
        <v>25975</v>
      </c>
      <c r="O127" s="38">
        <f t="shared" ref="O127:O129" si="105">ROUND(N127/L127*100,1)</f>
        <v>103.6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.75" customHeight="1">
      <c r="A128" s="17" t="str">
        <f>'фонд начисленной заработной пла'!A44</f>
        <v>Ольховская средняя общеобразовательная школа</v>
      </c>
      <c r="B128" s="19">
        <f>ROUND(('фонд начисленной заработной пла'!B44/'среднесписочная численность'!B36/12)*1000,1)</f>
        <v>18318.400000000001</v>
      </c>
      <c r="C128" s="19">
        <f>ROUND(('фонд начисленной заработной пла'!C44/'среднесписочная численность'!C36/12)*1000,1)</f>
        <v>17996.8</v>
      </c>
      <c r="D128" s="20">
        <f t="shared" ref="D128:D129" si="106">ROUND(C128/B128*100,1)</f>
        <v>98.2</v>
      </c>
      <c r="E128" s="37">
        <f>ROUND(('фонд начисленной заработной пла'!E44/'среднесписочная численность'!E36/4)*1000,1)</f>
        <v>14299.1</v>
      </c>
      <c r="F128" s="37">
        <f>ROUND(('фонд начисленной заработной пла'!F44/'среднесписочная численность'!F36/4)*1000,1)</f>
        <v>14509</v>
      </c>
      <c r="G128" s="20">
        <f t="shared" si="101"/>
        <v>101.5</v>
      </c>
      <c r="H128" s="19">
        <f>ROUND(('фонд начисленной заработной пла'!H44/'среднесписочная численность'!H36/12)*1000,1)</f>
        <v>18703.400000000001</v>
      </c>
      <c r="I128" s="20">
        <f t="shared" si="102"/>
        <v>103.9</v>
      </c>
      <c r="J128" s="19">
        <f>ROUND(('фонд начисленной заработной пла'!J44/'среднесписочная численность'!J36/12)*1000,1)</f>
        <v>22687.599999999999</v>
      </c>
      <c r="K128" s="20">
        <f t="shared" si="103"/>
        <v>121.3</v>
      </c>
      <c r="L128" s="19">
        <f>ROUND(('фонд начисленной заработной пла'!L44/'среднесписочная численность'!L36/12)*1000,1)</f>
        <v>25063.9</v>
      </c>
      <c r="M128" s="20">
        <f t="shared" si="104"/>
        <v>110.5</v>
      </c>
      <c r="N128" s="19">
        <f>ROUND(('фонд начисленной заработной пла'!N44/'среднесписочная численность'!N36/12)*1000,1)</f>
        <v>25975</v>
      </c>
      <c r="O128" s="20">
        <f t="shared" si="105"/>
        <v>103.6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7.25" customHeight="1">
      <c r="A129" s="17" t="str">
        <f>'фонд начисленной заработной пла'!A45</f>
        <v>(наименование предприятия, организации)</v>
      </c>
      <c r="B129" s="19" t="e">
        <f>ROUND(('фонд начисленной заработной пла'!B45/'среднесписочная численность'!B37/12)*1000,1)</f>
        <v>#DIV/0!</v>
      </c>
      <c r="C129" s="19" t="e">
        <f>ROUND(('фонд начисленной заработной пла'!C45/'среднесписочная численность'!C37/12)*1000,1)</f>
        <v>#DIV/0!</v>
      </c>
      <c r="D129" s="20" t="e">
        <f t="shared" si="106"/>
        <v>#DIV/0!</v>
      </c>
      <c r="E129" s="37" t="e">
        <f>ROUND(('фонд начисленной заработной пла'!E45/'среднесписочная численность'!E37/4)*1000,1)</f>
        <v>#DIV/0!</v>
      </c>
      <c r="F129" s="37" t="e">
        <f>ROUND(('фонд начисленной заработной пла'!F45/'среднесписочная численность'!F37/4)*1000,1)</f>
        <v>#DIV/0!</v>
      </c>
      <c r="G129" s="20" t="e">
        <f t="shared" si="101"/>
        <v>#DIV/0!</v>
      </c>
      <c r="H129" s="19" t="e">
        <f>ROUND(('фонд начисленной заработной пла'!H45/'среднесписочная численность'!H37/12)*1000,1)</f>
        <v>#DIV/0!</v>
      </c>
      <c r="I129" s="20" t="e">
        <f t="shared" si="102"/>
        <v>#DIV/0!</v>
      </c>
      <c r="J129" s="19" t="e">
        <f>ROUND(('фонд начисленной заработной пла'!J45/'среднесписочная численность'!J37/12)*1000,1)</f>
        <v>#DIV/0!</v>
      </c>
      <c r="K129" s="20" t="e">
        <f t="shared" si="103"/>
        <v>#DIV/0!</v>
      </c>
      <c r="L129" s="19" t="e">
        <f>ROUND(('фонд начисленной заработной пла'!L45/'среднесписочная численность'!L37/12)*1000,1)</f>
        <v>#DIV/0!</v>
      </c>
      <c r="M129" s="20" t="e">
        <f t="shared" si="104"/>
        <v>#DIV/0!</v>
      </c>
      <c r="N129" s="19" t="e">
        <f>ROUND(('фонд начисленной заработной пла'!N45/'среднесписочная численность'!N37/12)*1000,1)</f>
        <v>#DIV/0!</v>
      </c>
      <c r="O129" s="20" t="e">
        <f t="shared" si="105"/>
        <v>#DIV/0!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.75">
      <c r="A130" s="51" t="s">
        <v>51</v>
      </c>
      <c r="B130" s="37" t="e">
        <f>ROUND(('фонд начисленной заработной пла'!B46/'среднесписочная численность'!B38/12)*1000,1)</f>
        <v>#DIV/0!</v>
      </c>
      <c r="C130" s="37" t="e">
        <f>ROUND(('фонд начисленной заработной пла'!C46/'среднесписочная численность'!C38/12)*1000,1)</f>
        <v>#DIV/0!</v>
      </c>
      <c r="D130" s="38" t="e">
        <f t="shared" si="81"/>
        <v>#DIV/0!</v>
      </c>
      <c r="E130" s="37" t="e">
        <f>ROUND(('фонд начисленной заработной пла'!E46/'среднесписочная численность'!E38/4)*1000,1)</f>
        <v>#DIV/0!</v>
      </c>
      <c r="F130" s="37" t="e">
        <f>ROUND(('фонд начисленной заработной пла'!F46/'среднесписочная численность'!F38/4)*1000,1)</f>
        <v>#DIV/0!</v>
      </c>
      <c r="G130" s="38" t="e">
        <f t="shared" ref="G130:G132" si="107">ROUND(F130/E130*100,1)</f>
        <v>#DIV/0!</v>
      </c>
      <c r="H130" s="37" t="e">
        <f>ROUND(('фонд начисленной заработной пла'!H46/'среднесписочная численность'!H38/12)*1000,1)</f>
        <v>#DIV/0!</v>
      </c>
      <c r="I130" s="38" t="e">
        <f t="shared" ref="I130:I132" si="108">ROUND(H130/C130*100,1)</f>
        <v>#DIV/0!</v>
      </c>
      <c r="J130" s="37" t="e">
        <f>ROUND(('фонд начисленной заработной пла'!J46/'среднесписочная численность'!J38/12)*1000,1)</f>
        <v>#DIV/0!</v>
      </c>
      <c r="K130" s="38" t="e">
        <f t="shared" ref="K130:K132" si="109">ROUND(J130/H130*100,1)</f>
        <v>#DIV/0!</v>
      </c>
      <c r="L130" s="37" t="e">
        <f>ROUND(('фонд начисленной заработной пла'!L46/'среднесписочная численность'!L38/12)*1000,1)</f>
        <v>#DIV/0!</v>
      </c>
      <c r="M130" s="38" t="e">
        <f t="shared" ref="M130:M132" si="110">ROUND(L130/J130*100,1)</f>
        <v>#DIV/0!</v>
      </c>
      <c r="N130" s="37" t="e">
        <f>ROUND(('фонд начисленной заработной пла'!N46/'среднесписочная численность'!N38/12)*1000,1)</f>
        <v>#DIV/0!</v>
      </c>
      <c r="O130" s="38" t="e">
        <f t="shared" ref="O130:O132" si="111">ROUND(N130/L130*100,1)</f>
        <v>#DIV/0!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" customHeight="1">
      <c r="A131" s="17" t="str">
        <f>'фонд начисленной заработной пла'!A47</f>
        <v>(наименование предприятия, организации)</v>
      </c>
      <c r="B131" s="19" t="e">
        <f>ROUND(('фонд начисленной заработной пла'!B47/'среднесписочная численность'!B39/12)*1000,1)</f>
        <v>#DIV/0!</v>
      </c>
      <c r="C131" s="19" t="e">
        <f>ROUND(('фонд начисленной заработной пла'!C47/'среднесписочная численность'!C39/12)*1000,1)</f>
        <v>#DIV/0!</v>
      </c>
      <c r="D131" s="20" t="e">
        <f t="shared" ref="D131:D132" si="112">ROUND(C131/B131*100,1)</f>
        <v>#DIV/0!</v>
      </c>
      <c r="E131" s="37" t="e">
        <f>ROUND(('фонд начисленной заработной пла'!E47/'среднесписочная численность'!E39/4)*1000,1)</f>
        <v>#DIV/0!</v>
      </c>
      <c r="F131" s="37" t="e">
        <f>ROUND(('фонд начисленной заработной пла'!F47/'среднесписочная численность'!F39/4)*1000,1)</f>
        <v>#DIV/0!</v>
      </c>
      <c r="G131" s="20" t="e">
        <f t="shared" si="107"/>
        <v>#DIV/0!</v>
      </c>
      <c r="H131" s="19" t="e">
        <f>ROUND(('фонд начисленной заработной пла'!H47/'среднесписочная численность'!H39/12)*1000,1)</f>
        <v>#DIV/0!</v>
      </c>
      <c r="I131" s="20" t="e">
        <f t="shared" si="108"/>
        <v>#DIV/0!</v>
      </c>
      <c r="J131" s="19" t="e">
        <f>ROUND(('фонд начисленной заработной пла'!J47/'среднесписочная численность'!J39/12)*1000,1)</f>
        <v>#DIV/0!</v>
      </c>
      <c r="K131" s="20" t="e">
        <f t="shared" si="109"/>
        <v>#DIV/0!</v>
      </c>
      <c r="L131" s="19" t="e">
        <f>ROUND(('фонд начисленной заработной пла'!L47/'среднесписочная численность'!L39/12)*1000,1)</f>
        <v>#DIV/0!</v>
      </c>
      <c r="M131" s="20" t="e">
        <f t="shared" si="110"/>
        <v>#DIV/0!</v>
      </c>
      <c r="N131" s="19" t="e">
        <f>ROUND(('фонд начисленной заработной пла'!N47/'среднесписочная численность'!N39/12)*1000,1)</f>
        <v>#DIV/0!</v>
      </c>
      <c r="O131" s="20" t="e">
        <f t="shared" si="111"/>
        <v>#DIV/0!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17" t="str">
        <f>'фонд начисленной заработной пла'!A48</f>
        <v>(наименование предприятия, организации)</v>
      </c>
      <c r="B132" s="19" t="e">
        <f>ROUND(('фонд начисленной заработной пла'!B48/'среднесписочная численность'!B40/12)*1000,1)</f>
        <v>#DIV/0!</v>
      </c>
      <c r="C132" s="19" t="e">
        <f>ROUND(('фонд начисленной заработной пла'!C48/'среднесписочная численность'!C40/12)*1000,1)</f>
        <v>#DIV/0!</v>
      </c>
      <c r="D132" s="20" t="e">
        <f t="shared" si="112"/>
        <v>#DIV/0!</v>
      </c>
      <c r="E132" s="37" t="e">
        <f>ROUND(('фонд начисленной заработной пла'!E48/'среднесписочная численность'!E40/4)*1000,1)</f>
        <v>#DIV/0!</v>
      </c>
      <c r="F132" s="37" t="e">
        <f>ROUND(('фонд начисленной заработной пла'!F48/'среднесписочная численность'!F40/4)*1000,1)</f>
        <v>#DIV/0!</v>
      </c>
      <c r="G132" s="20" t="e">
        <f t="shared" si="107"/>
        <v>#DIV/0!</v>
      </c>
      <c r="H132" s="19" t="e">
        <f>ROUND(('фонд начисленной заработной пла'!H48/'среднесписочная численность'!H40/12)*1000,1)</f>
        <v>#DIV/0!</v>
      </c>
      <c r="I132" s="20" t="e">
        <f t="shared" si="108"/>
        <v>#DIV/0!</v>
      </c>
      <c r="J132" s="19" t="e">
        <f>ROUND(('фонд начисленной заработной пла'!J48/'среднесписочная численность'!J40/12)*1000,1)</f>
        <v>#DIV/0!</v>
      </c>
      <c r="K132" s="20" t="e">
        <f t="shared" si="109"/>
        <v>#DIV/0!</v>
      </c>
      <c r="L132" s="19" t="e">
        <f>ROUND(('фонд начисленной заработной пла'!L48/'среднесписочная численность'!L40/12)*1000,1)</f>
        <v>#DIV/0!</v>
      </c>
      <c r="M132" s="20" t="e">
        <f t="shared" si="110"/>
        <v>#DIV/0!</v>
      </c>
      <c r="N132" s="19" t="e">
        <f>ROUND(('фонд начисленной заработной пла'!N48/'среднесписочная численность'!N40/12)*1000,1)</f>
        <v>#DIV/0!</v>
      </c>
      <c r="O132" s="20" t="e">
        <f t="shared" si="111"/>
        <v>#DIV/0!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30" customHeight="1">
      <c r="A133" s="51" t="s">
        <v>52</v>
      </c>
      <c r="B133" s="37">
        <f>ROUND(('фонд начисленной заработной пла'!B49/'среднесписочная численность'!B41/12)*1000,1)</f>
        <v>24979.200000000001</v>
      </c>
      <c r="C133" s="37">
        <f>ROUND(('фонд начисленной заработной пла'!C49/'среднесписочная численность'!C41/12)*1000,1)</f>
        <v>25333.3</v>
      </c>
      <c r="D133" s="38">
        <f t="shared" ref="D133" si="113">ROUND(C133/B133*100,1)</f>
        <v>101.4</v>
      </c>
      <c r="E133" s="37">
        <f>ROUND(('фонд начисленной заработной пла'!E49/'среднесписочная численность'!E41/4)*1000,1)</f>
        <v>16973.7</v>
      </c>
      <c r="F133" s="37">
        <f>ROUND(('фонд начисленной заработной пла'!F49/'среднесписочная численность'!F41/4)*1000,1)</f>
        <v>17105.3</v>
      </c>
      <c r="G133" s="38">
        <f t="shared" si="82"/>
        <v>100.8</v>
      </c>
      <c r="H133" s="37">
        <f>ROUND(('фонд начисленной заработной пла'!H49/'среднесписочная численность'!H41/12)*1000,1)</f>
        <v>30614</v>
      </c>
      <c r="I133" s="38">
        <f t="shared" ref="I133" si="114">ROUND(H133/C133*100,1)</f>
        <v>120.8</v>
      </c>
      <c r="J133" s="37">
        <f>ROUND(('фонд начисленной заработной пла'!J49/'среднесписочная численность'!J41/12)*1000,1)</f>
        <v>32456.1</v>
      </c>
      <c r="K133" s="38">
        <f t="shared" si="84"/>
        <v>106</v>
      </c>
      <c r="L133" s="37">
        <f>ROUND(('фонд начисленной заработной пла'!L49/'среднесписочная численность'!L41/12)*1000,1)</f>
        <v>34912.300000000003</v>
      </c>
      <c r="M133" s="38">
        <f t="shared" si="85"/>
        <v>107.6</v>
      </c>
      <c r="N133" s="37">
        <f>ROUND(('фонд начисленной заработной пла'!N49/'среднесписочная численность'!N41/12)*1000,1)</f>
        <v>35657.9</v>
      </c>
      <c r="O133" s="38">
        <f t="shared" si="86"/>
        <v>102.1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.75" customHeight="1">
      <c r="A134" s="17" t="str">
        <f>'фонд начисленной заработной пла'!A50</f>
        <v>МКУК"Ольховский центральный сельский Дом культуры"</v>
      </c>
      <c r="B134" s="19">
        <f>ROUND(('фонд начисленной заработной пла'!B50/'среднесписочная численность'!B42/12)*1000,1)</f>
        <v>24979.200000000001</v>
      </c>
      <c r="C134" s="19">
        <f>ROUND(('фонд начисленной заработной пла'!C50/'среднесписочная численность'!C42/12)*1000,1)</f>
        <v>25333.3</v>
      </c>
      <c r="D134" s="20">
        <f t="shared" si="81"/>
        <v>101.4</v>
      </c>
      <c r="E134" s="37">
        <f>ROUND(('фонд начисленной заработной пла'!E50/'среднесписочная численность'!E42/4)*1000,1)</f>
        <v>16973.7</v>
      </c>
      <c r="F134" s="37">
        <f>ROUND(('фонд начисленной заработной пла'!F50/'среднесписочная численность'!F42/4)*1000,1)</f>
        <v>17105.3</v>
      </c>
      <c r="G134" s="20">
        <f t="shared" ref="G134:G135" si="115">ROUND(F134/E134*100,1)</f>
        <v>100.8</v>
      </c>
      <c r="H134" s="19">
        <f>ROUND(('фонд начисленной заработной пла'!H50/'среднесписочная численность'!H42/12)*1000,1)</f>
        <v>30614</v>
      </c>
      <c r="I134" s="20">
        <f t="shared" ref="I134:I135" si="116">ROUND(H134/C134*100,1)</f>
        <v>120.8</v>
      </c>
      <c r="J134" s="19">
        <f>ROUND(('фонд начисленной заработной пла'!J50/'среднесписочная численность'!J42/12)*1000,1)</f>
        <v>32456.1</v>
      </c>
      <c r="K134" s="20">
        <f t="shared" ref="K134:K135" si="117">ROUND(J134/H134*100,1)</f>
        <v>106</v>
      </c>
      <c r="L134" s="19">
        <f>ROUND(('фонд начисленной заработной пла'!L50/'среднесписочная численность'!L42/12)*1000,1)</f>
        <v>34912.300000000003</v>
      </c>
      <c r="M134" s="20">
        <f t="shared" ref="M134:M135" si="118">ROUND(L134/J134*100,1)</f>
        <v>107.6</v>
      </c>
      <c r="N134" s="19">
        <f>ROUND(('фонд начисленной заработной пла'!N50/'среднесписочная численность'!N42/12)*1000,1)</f>
        <v>35657.9</v>
      </c>
      <c r="O134" s="20">
        <f t="shared" ref="O134:O135" si="119">ROUND(N134/L134*100,1)</f>
        <v>102.1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customHeight="1">
      <c r="A135" s="17" t="str">
        <f>'фонд начисленной заработной пла'!A51</f>
        <v>(наименование предприятия, организации)</v>
      </c>
      <c r="B135" s="19" t="e">
        <f>ROUND(('фонд начисленной заработной пла'!B51/'среднесписочная численность'!B43/12)*1000,1)</f>
        <v>#DIV/0!</v>
      </c>
      <c r="C135" s="19" t="e">
        <f>ROUND(('фонд начисленной заработной пла'!C51/'среднесписочная численность'!C43/12)*1000,1)</f>
        <v>#DIV/0!</v>
      </c>
      <c r="D135" s="20" t="e">
        <f t="shared" si="81"/>
        <v>#DIV/0!</v>
      </c>
      <c r="E135" s="37" t="e">
        <f>ROUND(('фонд начисленной заработной пла'!E51/'среднесписочная численность'!E43/4)*1000,1)</f>
        <v>#DIV/0!</v>
      </c>
      <c r="F135" s="37" t="e">
        <f>ROUND(('фонд начисленной заработной пла'!F51/'среднесписочная численность'!F43/4)*1000,1)</f>
        <v>#DIV/0!</v>
      </c>
      <c r="G135" s="20" t="e">
        <f t="shared" si="115"/>
        <v>#DIV/0!</v>
      </c>
      <c r="H135" s="19" t="e">
        <f>ROUND(('фонд начисленной заработной пла'!H51/'среднесписочная численность'!H43/12)*1000,1)</f>
        <v>#DIV/0!</v>
      </c>
      <c r="I135" s="20" t="e">
        <f t="shared" si="116"/>
        <v>#DIV/0!</v>
      </c>
      <c r="J135" s="19" t="e">
        <f>ROUND(('фонд начисленной заработной пла'!J51/'среднесписочная численность'!J43/12)*1000,1)</f>
        <v>#DIV/0!</v>
      </c>
      <c r="K135" s="20" t="e">
        <f t="shared" si="117"/>
        <v>#DIV/0!</v>
      </c>
      <c r="L135" s="19" t="e">
        <f>ROUND(('фонд начисленной заработной пла'!L51/'среднесписочная численность'!L43/12)*1000,1)</f>
        <v>#DIV/0!</v>
      </c>
      <c r="M135" s="20" t="e">
        <f t="shared" si="118"/>
        <v>#DIV/0!</v>
      </c>
      <c r="N135" s="19" t="e">
        <f>ROUND(('фонд начисленной заработной пла'!N51/'среднесписочная численность'!N43/12)*1000,1)</f>
        <v>#DIV/0!</v>
      </c>
      <c r="O135" s="20" t="e">
        <f t="shared" si="119"/>
        <v>#DIV/0!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36" t="s">
        <v>6</v>
      </c>
      <c r="B136" s="39">
        <f>ROUND(('фонд начисленной заработной пла'!B52/'среднесписочная численность'!B44/12)*1000,1)</f>
        <v>16131.1</v>
      </c>
      <c r="C136" s="39">
        <f>ROUND(('фонд начисленной заработной пла'!C52/'среднесписочная численность'!C44/12)*1000,1)</f>
        <v>14571</v>
      </c>
      <c r="D136" s="37">
        <f>ROUND(C136/B136*100,1)</f>
        <v>90.3</v>
      </c>
      <c r="E136" s="37">
        <f>ROUND(('фонд начисленной заработной пла'!E52/'среднесписочная численность'!E44/4)*1000,1)</f>
        <v>0</v>
      </c>
      <c r="F136" s="37">
        <f>ROUND(('фонд начисленной заработной пла'!F52/'среднесписочная численность'!F44/4)*1000,1)</f>
        <v>0</v>
      </c>
      <c r="G136" s="37" t="e">
        <f t="shared" si="82"/>
        <v>#DIV/0!</v>
      </c>
      <c r="H136" s="39">
        <f>ROUND(('фонд начисленной заработной пла'!H52/'среднесписочная численность'!H44/12)*1000,1)</f>
        <v>17933.400000000001</v>
      </c>
      <c r="I136" s="37">
        <f>ROUND(H136/C136*100,1)</f>
        <v>123.1</v>
      </c>
      <c r="J136" s="39">
        <f>ROUND(('фонд начисленной заработной пла'!J52/'среднесписочная численность'!J44/12)*1000,1)</f>
        <v>20091.400000000001</v>
      </c>
      <c r="K136" s="37">
        <f t="shared" si="84"/>
        <v>112</v>
      </c>
      <c r="L136" s="39">
        <f>ROUND(('фонд начисленной заработной пла'!L52/'среднесписочная численность'!L44/12)*1000,1)</f>
        <v>23464.3</v>
      </c>
      <c r="M136" s="37">
        <f t="shared" si="85"/>
        <v>116.8</v>
      </c>
      <c r="N136" s="39">
        <f>ROUND(('фонд начисленной заработной пла'!N52/'среднесписочная численность'!N44/12)*1000,1)</f>
        <v>29599.8</v>
      </c>
      <c r="O136" s="37">
        <f t="shared" si="86"/>
        <v>126.1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9"/>
      <c r="B137" s="13"/>
      <c r="C137" s="14"/>
      <c r="D137" s="8"/>
      <c r="E137" s="13"/>
      <c r="F137" s="14"/>
      <c r="G137" s="8"/>
      <c r="H137" s="14"/>
      <c r="I137" s="8"/>
      <c r="J137" s="14"/>
      <c r="K137" s="8"/>
      <c r="L137" s="14"/>
      <c r="M137" s="8"/>
      <c r="N137" s="14"/>
      <c r="O137" s="8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45" t="s">
        <v>70</v>
      </c>
      <c r="B138" s="13"/>
      <c r="C138" s="14"/>
      <c r="D138" s="8"/>
      <c r="E138" s="13"/>
      <c r="F138" s="14"/>
      <c r="G138" s="8"/>
      <c r="H138" s="14"/>
      <c r="I138" s="8"/>
      <c r="J138" s="14"/>
      <c r="K138" s="8"/>
      <c r="L138" s="14"/>
      <c r="M138" s="8"/>
      <c r="N138" s="14"/>
      <c r="O138" s="8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46" t="s">
        <v>53</v>
      </c>
      <c r="B139" s="13"/>
      <c r="C139" s="14"/>
      <c r="D139" s="8"/>
      <c r="E139" s="13"/>
      <c r="F139" s="14"/>
      <c r="G139" s="8"/>
      <c r="H139" s="14"/>
      <c r="I139" s="8"/>
      <c r="J139" s="14"/>
      <c r="K139" s="8"/>
      <c r="L139" s="14"/>
      <c r="M139" s="8"/>
      <c r="N139" s="14"/>
      <c r="O139" s="8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7" customHeight="1">
      <c r="A140" s="44" t="str">
        <f>'фонд начисленной заработной пла'!A56</f>
        <v>Администрация Ольховского сельсовета Хомутовского района Курской области</v>
      </c>
      <c r="B140" s="41">
        <f>ROUND(('фонд начисленной заработной пла'!B56/'среднесписочная численность'!B48/12)*1000,1)</f>
        <v>17552.8</v>
      </c>
      <c r="C140" s="41">
        <f>ROUND(('фонд начисленной заработной пла'!C56/'среднесписочная численность'!C48/12)*1000,1)</f>
        <v>16583.3</v>
      </c>
      <c r="D140" s="42">
        <f t="shared" ref="D140" si="120">ROUND(C140/B140*100,1)</f>
        <v>94.5</v>
      </c>
      <c r="E140" s="43">
        <f>ROUND(('фонд начисленной заработной пла'!E56/'среднесписочная численность'!E48/4)*1000,1)</f>
        <v>7561.9</v>
      </c>
      <c r="F140" s="43">
        <f>ROUND(('фонд начисленной заработной пла'!F56/'среднесписочная численность'!F48/4)*1000,1)</f>
        <v>7576.1</v>
      </c>
      <c r="G140" s="42">
        <f t="shared" ref="G140" si="121">ROUND(F140/E140*100,1)</f>
        <v>100.2</v>
      </c>
      <c r="H140" s="41">
        <f>ROUND(('фонд начисленной заработной пла'!H56/'среднесписочная численность'!H48/12)*1000,1)</f>
        <v>18888.5</v>
      </c>
      <c r="I140" s="42">
        <f t="shared" ref="I140" si="122">ROUND(H140/C140*100,1)</f>
        <v>113.9</v>
      </c>
      <c r="J140" s="41">
        <f>ROUND(('фонд начисленной заработной пла'!J56/'среднесписочная численность'!J48/12)*1000,1)</f>
        <v>21801.4</v>
      </c>
      <c r="K140" s="42">
        <f t="shared" si="84"/>
        <v>115.4</v>
      </c>
      <c r="L140" s="41">
        <f>ROUND(('фонд начисленной заработной пла'!L56/'среднесписочная численность'!L48/12)*1000,1)</f>
        <v>24556</v>
      </c>
      <c r="M140" s="42">
        <f t="shared" si="85"/>
        <v>112.6</v>
      </c>
      <c r="N140" s="41">
        <f>ROUND(('фонд начисленной заработной пла'!N56/'среднесписочная численность'!N48/12)*1000,1)</f>
        <v>27643.8</v>
      </c>
      <c r="O140" s="42">
        <f t="shared" si="86"/>
        <v>112.6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45" customHeight="1">
      <c r="A141" s="61" t="s">
        <v>62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8.5" customHeight="1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4:G4"/>
    <mergeCell ref="A141:N142"/>
    <mergeCell ref="N6:O6"/>
    <mergeCell ref="L1:M1"/>
    <mergeCell ref="A6:A7"/>
    <mergeCell ref="C6:D6"/>
    <mergeCell ref="F6:G6"/>
    <mergeCell ref="H6:I6"/>
    <mergeCell ref="J6:K6"/>
    <mergeCell ref="L6:M6"/>
    <mergeCell ref="A2:N2"/>
    <mergeCell ref="A3:N3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8" orientation="landscape" r:id="rId1"/>
  <headerFooter>
    <oddFooter>&amp;C&amp;P&amp;R&amp;F</oddFooter>
  </headerFooter>
  <rowBreaks count="1" manualBreakCount="1">
    <brk id="84" max="14" man="1"/>
  </rowBreaks>
  <ignoredErrors>
    <ignoredError sqref="B140:C140 B136:C136 H140 J140 B134:D134 G134:O134" unlockedFormula="1"/>
    <ignoredError sqref="B135:D135 G135:O135" evalError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:B5"/>
  <sheetViews>
    <sheetView workbookViewId="0">
      <selection activeCell="O30" sqref="O30"/>
    </sheetView>
  </sheetViews>
  <sheetFormatPr defaultRowHeight="15"/>
  <sheetData>
    <row r="1" spans="2:2">
      <c r="B1" s="56" t="s">
        <v>68</v>
      </c>
    </row>
    <row r="2" spans="2:2">
      <c r="B2" t="s">
        <v>61</v>
      </c>
    </row>
    <row r="3" spans="2:2">
      <c r="B3" t="s">
        <v>60</v>
      </c>
    </row>
    <row r="4" spans="2:2">
      <c r="B4" t="s">
        <v>59</v>
      </c>
    </row>
    <row r="5" spans="2:2">
      <c r="B5" t="s">
        <v>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фонд начисленной заработной пла</vt:lpstr>
      <vt:lpstr>среднесписочная численность</vt:lpstr>
      <vt:lpstr>среднемесячная заработная плата</vt:lpstr>
      <vt:lpstr>помощь</vt:lpstr>
      <vt:lpstr>'среднемесячная заработная плата'!Заголовки_для_печати</vt:lpstr>
      <vt:lpstr>'среднесписочная численность'!Заголовки_для_печати</vt:lpstr>
      <vt:lpstr>'фонд начисленной заработной пла'!Заголовки_для_печати</vt:lpstr>
      <vt:lpstr>'среднемесячная заработная плата'!Область_печати</vt:lpstr>
      <vt:lpstr>'среднесписочная численность'!Область_печати</vt:lpstr>
      <vt:lpstr>'фонд начисленной заработной пла'!Область_печати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2012-04-20T07:59:07Z</cp:lastPrinted>
  <dcterms:created xsi:type="dcterms:W3CDTF">2006-09-28T05:33:49Z</dcterms:created>
  <dcterms:modified xsi:type="dcterms:W3CDTF">2019-11-13T06:08:49Z</dcterms:modified>
</cp:coreProperties>
</file>